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defaultThemeVersion="164011"/>
  <bookViews>
    <workbookView xWindow="0" yWindow="0" windowWidth="20490" windowHeight="7650"/>
  </bookViews>
  <sheets>
    <sheet name="CADIG - CONTROL POINTS" sheetId="1" r:id="rId1"/>
    <sheet name="MSE WALL DATA" sheetId="11" r:id="rId2"/>
    <sheet name="CROSS SLOPES" sheetId="5" r:id="rId3"/>
    <sheet name="R.A. Elevs" sheetId="8" r:id="rId4"/>
    <sheet name="F.A. Elevs" sheetId="4" r:id="rId5"/>
    <sheet name="WW Lengths" sheetId="10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21" i="1" l="1"/>
  <c r="C19" i="1"/>
  <c r="C22" i="1" l="1"/>
  <c r="N20" i="10"/>
  <c r="C23" i="1" l="1"/>
  <c r="B11" i="8"/>
  <c r="S5" i="8"/>
  <c r="S6" i="8"/>
  <c r="S7" i="8"/>
  <c r="N10" i="10"/>
  <c r="M15" i="8"/>
  <c r="N12" i="10"/>
  <c r="N15" i="10" s="1"/>
  <c r="N18" i="10" s="1"/>
  <c r="N9" i="10"/>
  <c r="N7" i="10"/>
  <c r="N13" i="10" s="1"/>
  <c r="H12" i="10"/>
  <c r="H15" i="10" s="1"/>
  <c r="H18" i="10" s="1"/>
  <c r="S11" i="4"/>
  <c r="H9" i="10"/>
  <c r="H7" i="10"/>
  <c r="B12" i="10"/>
  <c r="B15" i="10" s="1"/>
  <c r="B18" i="10" s="1"/>
  <c r="B20" i="10" s="1"/>
  <c r="B21" i="10" s="1"/>
  <c r="B22" i="10" s="1"/>
  <c r="B9" i="10"/>
  <c r="B10" i="10" s="1"/>
  <c r="B13" i="10" s="1"/>
  <c r="B7" i="10"/>
  <c r="B12" i="4"/>
  <c r="B6" i="4"/>
  <c r="C24" i="1" l="1"/>
  <c r="H10" i="10"/>
  <c r="H13" i="10" s="1"/>
  <c r="N21" i="10"/>
  <c r="N22" i="10" s="1"/>
  <c r="H20" i="10"/>
  <c r="H21" i="10" s="1"/>
  <c r="H22" i="10" s="1"/>
  <c r="C25" i="1" l="1"/>
  <c r="K13" i="8"/>
  <c r="H13" i="8" s="1"/>
  <c r="M13" i="8"/>
  <c r="O13" i="8" s="1"/>
  <c r="R13" i="8" s="1"/>
  <c r="N13" i="8"/>
  <c r="Q13" i="8"/>
  <c r="M14" i="8"/>
  <c r="O14" i="8" s="1"/>
  <c r="R14" i="8" s="1"/>
  <c r="N14" i="8"/>
  <c r="Q14" i="8"/>
  <c r="C26" i="1" l="1"/>
  <c r="I13" i="8"/>
  <c r="F13" i="8" s="1"/>
  <c r="K11" i="8"/>
  <c r="C27" i="1" l="1"/>
  <c r="E11" i="8"/>
  <c r="H11" i="8"/>
  <c r="N11" i="8"/>
  <c r="Q11" i="8"/>
  <c r="N12" i="8"/>
  <c r="Q12" i="8"/>
  <c r="E9" i="8"/>
  <c r="E10" i="8"/>
  <c r="E16" i="8"/>
  <c r="E8" i="8"/>
  <c r="K8" i="8"/>
  <c r="F35" i="8"/>
  <c r="E35" i="8"/>
  <c r="B35" i="8"/>
  <c r="C35" i="8" s="1"/>
  <c r="C34" i="8"/>
  <c r="B34" i="8"/>
  <c r="C33" i="8"/>
  <c r="B33" i="8"/>
  <c r="H30" i="8"/>
  <c r="E30" i="8"/>
  <c r="B30" i="8"/>
  <c r="C30" i="8" s="1"/>
  <c r="H29" i="8"/>
  <c r="F29" i="8"/>
  <c r="E29" i="8"/>
  <c r="B29" i="8"/>
  <c r="C29" i="8" s="1"/>
  <c r="H28" i="8"/>
  <c r="F26" i="8"/>
  <c r="C26" i="8"/>
  <c r="C27" i="8" s="1"/>
  <c r="B26" i="8"/>
  <c r="H25" i="8"/>
  <c r="G25" i="8"/>
  <c r="G27" i="8" s="1"/>
  <c r="G28" i="8" s="1"/>
  <c r="G29" i="8" s="1"/>
  <c r="C25" i="8"/>
  <c r="H24" i="8"/>
  <c r="G24" i="8"/>
  <c r="E24" i="8"/>
  <c r="C24" i="8"/>
  <c r="C21" i="8"/>
  <c r="C28" i="1" l="1"/>
  <c r="I11" i="8"/>
  <c r="F11" i="8" s="1"/>
  <c r="C11" i="8" s="1"/>
  <c r="G30" i="8"/>
  <c r="G32" i="8"/>
  <c r="E27" i="8"/>
  <c r="B27" i="8"/>
  <c r="C28" i="8"/>
  <c r="K15" i="8" l="1"/>
  <c r="K14" i="8"/>
  <c r="K12" i="8"/>
  <c r="M10" i="8"/>
  <c r="M11" i="8"/>
  <c r="O11" i="8" s="1"/>
  <c r="R11" i="8" s="1"/>
  <c r="M12" i="8"/>
  <c r="O12" i="8" s="1"/>
  <c r="R12" i="8" s="1"/>
  <c r="E28" i="8"/>
  <c r="B28" i="8"/>
  <c r="G33" i="8"/>
  <c r="G34" i="8"/>
  <c r="G35" i="8" s="1"/>
  <c r="H12" i="8" l="1"/>
  <c r="I12" i="8"/>
  <c r="F12" i="8" s="1"/>
  <c r="I14" i="8"/>
  <c r="H14" i="8"/>
  <c r="E15" i="8"/>
  <c r="E13" i="8"/>
  <c r="C13" i="8" s="1"/>
  <c r="B13" i="8" s="1"/>
  <c r="E14" i="8"/>
  <c r="E12" i="8"/>
  <c r="I15" i="8"/>
  <c r="H15" i="8"/>
  <c r="N5" i="4"/>
  <c r="N6" i="4"/>
  <c r="N7" i="4"/>
  <c r="T22" i="4"/>
  <c r="U22" i="4"/>
  <c r="V22" i="4"/>
  <c r="S22" i="4"/>
  <c r="U21" i="4"/>
  <c r="S21" i="4"/>
  <c r="U23" i="4"/>
  <c r="V23" i="4"/>
  <c r="U24" i="4"/>
  <c r="V24" i="4"/>
  <c r="U25" i="4"/>
  <c r="V25" i="4"/>
  <c r="U26" i="4"/>
  <c r="V26" i="4"/>
  <c r="U27" i="4"/>
  <c r="V27" i="4"/>
  <c r="U28" i="4"/>
  <c r="V28" i="4"/>
  <c r="U29" i="4"/>
  <c r="V29" i="4"/>
  <c r="U30" i="4"/>
  <c r="V30" i="4"/>
  <c r="U31" i="4"/>
  <c r="V31" i="4"/>
  <c r="U32" i="4"/>
  <c r="V32" i="4"/>
  <c r="U33" i="4"/>
  <c r="V33" i="4"/>
  <c r="U34" i="4"/>
  <c r="V34" i="4"/>
  <c r="Q23" i="4"/>
  <c r="R23" i="4"/>
  <c r="S23" i="4"/>
  <c r="T23" i="4"/>
  <c r="Q24" i="4"/>
  <c r="R24" i="4"/>
  <c r="S24" i="4"/>
  <c r="T24" i="4"/>
  <c r="Q25" i="4"/>
  <c r="R25" i="4"/>
  <c r="S25" i="4"/>
  <c r="T25" i="4"/>
  <c r="Q26" i="4"/>
  <c r="R26" i="4"/>
  <c r="S26" i="4"/>
  <c r="T26" i="4"/>
  <c r="R27" i="4"/>
  <c r="T27" i="4"/>
  <c r="Q28" i="4"/>
  <c r="R28" i="4"/>
  <c r="S28" i="4"/>
  <c r="T28" i="4"/>
  <c r="Q29" i="4"/>
  <c r="R29" i="4"/>
  <c r="S29" i="4"/>
  <c r="M11" i="4" s="1"/>
  <c r="T29" i="4"/>
  <c r="Q30" i="4"/>
  <c r="R30" i="4"/>
  <c r="S30" i="4"/>
  <c r="T30" i="4"/>
  <c r="Q31" i="4"/>
  <c r="R31" i="4"/>
  <c r="S31" i="4"/>
  <c r="T31" i="4"/>
  <c r="Q32" i="4"/>
  <c r="R32" i="4"/>
  <c r="S32" i="4"/>
  <c r="T32" i="4"/>
  <c r="Q33" i="4"/>
  <c r="R33" i="4"/>
  <c r="S33" i="4"/>
  <c r="T33" i="4"/>
  <c r="Q34" i="4"/>
  <c r="R34" i="4"/>
  <c r="S34" i="4"/>
  <c r="T34" i="4"/>
  <c r="P24" i="4"/>
  <c r="P25" i="4"/>
  <c r="P26" i="4"/>
  <c r="P28" i="4"/>
  <c r="P29" i="4"/>
  <c r="P30" i="4"/>
  <c r="P31" i="4"/>
  <c r="P32" i="4"/>
  <c r="P33" i="4"/>
  <c r="P34" i="4"/>
  <c r="P23" i="4"/>
  <c r="O34" i="4"/>
  <c r="O24" i="4"/>
  <c r="O25" i="4"/>
  <c r="O26" i="4"/>
  <c r="O27" i="4"/>
  <c r="O28" i="4"/>
  <c r="O29" i="4"/>
  <c r="N4" i="4" s="1"/>
  <c r="O30" i="4"/>
  <c r="O31" i="4"/>
  <c r="O32" i="4"/>
  <c r="O33" i="4"/>
  <c r="O23" i="4"/>
  <c r="P22" i="4"/>
  <c r="Q22" i="4"/>
  <c r="R22" i="4"/>
  <c r="O22" i="4"/>
  <c r="P20" i="4"/>
  <c r="C20" i="5"/>
  <c r="E20" i="5" s="1"/>
  <c r="C21" i="5"/>
  <c r="Q27" i="4" s="1"/>
  <c r="B19" i="5"/>
  <c r="F19" i="5"/>
  <c r="C19" i="5"/>
  <c r="H23" i="5"/>
  <c r="H21" i="5"/>
  <c r="G21" i="5"/>
  <c r="G22" i="5"/>
  <c r="G23" i="5" s="1"/>
  <c r="E23" i="5"/>
  <c r="C23" i="5"/>
  <c r="B23" i="5"/>
  <c r="F28" i="5"/>
  <c r="H22" i="5"/>
  <c r="H18" i="5"/>
  <c r="H17" i="5"/>
  <c r="F22" i="5"/>
  <c r="E28" i="5"/>
  <c r="B28" i="5"/>
  <c r="C28" i="5" s="1"/>
  <c r="C27" i="5"/>
  <c r="B27" i="5"/>
  <c r="C26" i="5"/>
  <c r="B26" i="5"/>
  <c r="E22" i="5"/>
  <c r="B22" i="5"/>
  <c r="C18" i="5"/>
  <c r="G17" i="5"/>
  <c r="G18" i="5" s="1"/>
  <c r="G20" i="5" s="1"/>
  <c r="E17" i="5"/>
  <c r="C17" i="5"/>
  <c r="Q6" i="4"/>
  <c r="Q7" i="4"/>
  <c r="Q5" i="4"/>
  <c r="Q4" i="4"/>
  <c r="N4" i="8"/>
  <c r="Q16" i="8"/>
  <c r="Q6" i="8"/>
  <c r="Q7" i="8"/>
  <c r="Q8" i="8"/>
  <c r="Q9" i="8"/>
  <c r="Q10" i="8"/>
  <c r="Q4" i="8"/>
  <c r="Q5" i="8"/>
  <c r="N8" i="8"/>
  <c r="N9" i="8"/>
  <c r="N10" i="8"/>
  <c r="N16" i="8"/>
  <c r="N6" i="8"/>
  <c r="N7" i="8"/>
  <c r="N5" i="8"/>
  <c r="F14" i="8" l="1"/>
  <c r="F15" i="8"/>
  <c r="C15" i="8" s="1"/>
  <c r="B15" i="8" s="1"/>
  <c r="C14" i="8"/>
  <c r="B14" i="8" s="1"/>
  <c r="C12" i="8"/>
  <c r="B12" i="8" s="1"/>
  <c r="K11" i="4"/>
  <c r="K6" i="4"/>
  <c r="Q12" i="4"/>
  <c r="Q11" i="4"/>
  <c r="I11" i="4"/>
  <c r="H11" i="4"/>
  <c r="E11" i="4" s="1"/>
  <c r="M5" i="4"/>
  <c r="K5" i="4"/>
  <c r="N12" i="4"/>
  <c r="N11" i="4"/>
  <c r="O11" i="4" s="1"/>
  <c r="R11" i="4" s="1"/>
  <c r="M8" i="4"/>
  <c r="K4" i="4"/>
  <c r="Q8" i="4"/>
  <c r="N8" i="4" s="1"/>
  <c r="M12" i="4"/>
  <c r="M4" i="4"/>
  <c r="M6" i="4"/>
  <c r="K12" i="4"/>
  <c r="M10" i="4"/>
  <c r="M9" i="4"/>
  <c r="M7" i="4"/>
  <c r="E21" i="5"/>
  <c r="S27" i="4" s="1"/>
  <c r="B21" i="5"/>
  <c r="P27" i="4" s="1"/>
  <c r="B20" i="5"/>
  <c r="G25" i="5"/>
  <c r="G27" i="5" s="1"/>
  <c r="G28" i="5" s="1"/>
  <c r="C22" i="5"/>
  <c r="F11" i="4" l="1"/>
  <c r="C11" i="4" s="1"/>
  <c r="G26" i="5"/>
  <c r="B7" i="5" l="1"/>
  <c r="B9" i="5"/>
  <c r="B10" i="5"/>
  <c r="B11" i="5"/>
  <c r="C4" i="5"/>
  <c r="C5" i="5"/>
  <c r="C6" i="5"/>
  <c r="C9" i="5"/>
  <c r="C10" i="5"/>
  <c r="K4" i="8" l="1"/>
  <c r="M4" i="8"/>
  <c r="O4" i="8" s="1"/>
  <c r="R4" i="8" s="1"/>
  <c r="E4" i="8"/>
  <c r="E6" i="8"/>
  <c r="E5" i="8"/>
  <c r="E7" i="8"/>
  <c r="I4" i="8" l="1"/>
  <c r="H4" i="8"/>
  <c r="F4" i="8" l="1"/>
  <c r="C4" i="8" s="1"/>
  <c r="E9" i="5" l="1"/>
  <c r="E7" i="5"/>
  <c r="M6" i="8" l="1"/>
  <c r="O6" i="8" s="1"/>
  <c r="R6" i="8" s="1"/>
  <c r="M5" i="8"/>
  <c r="O5" i="8" s="1"/>
  <c r="R5" i="8" s="1"/>
  <c r="M7" i="8"/>
  <c r="O7" i="8" s="1"/>
  <c r="R7" i="8" s="1"/>
  <c r="E11" i="5"/>
  <c r="E8" i="5"/>
  <c r="C7" i="5"/>
  <c r="F4" i="5"/>
  <c r="E4" i="5"/>
  <c r="F5" i="5" l="1"/>
  <c r="K6" i="8"/>
  <c r="K7" i="8"/>
  <c r="K5" i="8"/>
  <c r="C8" i="5"/>
  <c r="H8" i="8" s="1"/>
  <c r="F6" i="5"/>
  <c r="C11" i="5"/>
  <c r="B8" i="5"/>
  <c r="M9" i="8" l="1"/>
  <c r="O9" i="8" s="1"/>
  <c r="R9" i="8" s="1"/>
  <c r="M8" i="8"/>
  <c r="O8" i="8" s="1"/>
  <c r="R8" i="8" s="1"/>
  <c r="O10" i="8"/>
  <c r="R10" i="8" s="1"/>
  <c r="M16" i="8"/>
  <c r="O16" i="8" s="1"/>
  <c r="R16" i="8" s="1"/>
  <c r="K10" i="8"/>
  <c r="K16" i="8"/>
  <c r="K9" i="8"/>
  <c r="F7" i="5"/>
  <c r="I9" i="8" l="1"/>
  <c r="H9" i="8"/>
  <c r="H7" i="8"/>
  <c r="I7" i="8"/>
  <c r="H16" i="8"/>
  <c r="I16" i="8"/>
  <c r="F16" i="8" s="1"/>
  <c r="C16" i="8" s="1"/>
  <c r="I5" i="8"/>
  <c r="H5" i="8"/>
  <c r="I8" i="8"/>
  <c r="H10" i="8"/>
  <c r="I10" i="8"/>
  <c r="I6" i="8"/>
  <c r="H6" i="8"/>
  <c r="F8" i="5"/>
  <c r="O12" i="4"/>
  <c r="R12" i="4" s="1"/>
  <c r="F7" i="8" l="1"/>
  <c r="C7" i="8" s="1"/>
  <c r="F10" i="8"/>
  <c r="C10" i="8" s="1"/>
  <c r="F8" i="8"/>
  <c r="C8" i="8" s="1"/>
  <c r="F5" i="8"/>
  <c r="C5" i="8" s="1"/>
  <c r="F6" i="8"/>
  <c r="C6" i="8" s="1"/>
  <c r="F9" i="8"/>
  <c r="C9" i="8" s="1"/>
  <c r="F9" i="5"/>
  <c r="F10" i="5"/>
  <c r="I12" i="4"/>
  <c r="H12" i="4"/>
  <c r="E12" i="4" s="1"/>
  <c r="C2" i="1"/>
  <c r="D2" i="1"/>
  <c r="E2" i="1"/>
  <c r="B2" i="1"/>
  <c r="F11" i="5" l="1"/>
  <c r="O9" i="4"/>
  <c r="R9" i="4" s="1"/>
  <c r="S9" i="4" s="1"/>
  <c r="K9" i="4"/>
  <c r="K10" i="4"/>
  <c r="O5" i="4"/>
  <c r="R5" i="4" s="1"/>
  <c r="K8" i="4"/>
  <c r="K7" i="4"/>
  <c r="F12" i="4"/>
  <c r="C12" i="4" s="1"/>
  <c r="O7" i="4" l="1"/>
  <c r="R7" i="4" s="1"/>
  <c r="S7" i="4" s="1"/>
  <c r="O6" i="4"/>
  <c r="R6" i="4" s="1"/>
  <c r="O10" i="4"/>
  <c r="R10" i="4" s="1"/>
  <c r="O8" i="4"/>
  <c r="R8" i="4" s="1"/>
  <c r="S8" i="4" s="1"/>
  <c r="O4" i="4"/>
  <c r="R4" i="4" s="1"/>
  <c r="H4" i="4"/>
  <c r="E4" i="4" s="1"/>
  <c r="I4" i="4"/>
  <c r="H6" i="4"/>
  <c r="E6" i="4" s="1"/>
  <c r="I6" i="4"/>
  <c r="I8" i="4"/>
  <c r="H8" i="4"/>
  <c r="E8" i="4" s="1"/>
  <c r="I5" i="4"/>
  <c r="H5" i="4"/>
  <c r="E5" i="4" s="1"/>
  <c r="I10" i="4"/>
  <c r="H10" i="4"/>
  <c r="E10" i="4" s="1"/>
  <c r="H9" i="4"/>
  <c r="E9" i="4" s="1"/>
  <c r="I9" i="4"/>
  <c r="I7" i="4"/>
  <c r="H7" i="4"/>
  <c r="E7" i="4" s="1"/>
  <c r="S10" i="4" l="1"/>
  <c r="F9" i="4"/>
  <c r="C9" i="4" s="1"/>
  <c r="F4" i="4"/>
  <c r="C4" i="4" s="1"/>
  <c r="F8" i="4"/>
  <c r="C8" i="4" s="1"/>
  <c r="F10" i="4"/>
  <c r="C10" i="4" s="1"/>
  <c r="F5" i="4"/>
  <c r="C5" i="4" s="1"/>
  <c r="F6" i="4"/>
  <c r="C6" i="4" s="1"/>
  <c r="F7" i="4"/>
  <c r="C7" i="4" s="1"/>
</calcChain>
</file>

<file path=xl/sharedStrings.xml><?xml version="1.0" encoding="utf-8"?>
<sst xmlns="http://schemas.openxmlformats.org/spreadsheetml/2006/main" count="272" uniqueCount="90">
  <si>
    <t>PGL</t>
  </si>
  <si>
    <t>LEFT -12' SHOULDER</t>
  </si>
  <si>
    <t>Station</t>
  </si>
  <si>
    <t>Left Shoulder</t>
  </si>
  <si>
    <t>2 Left Lanes</t>
  </si>
  <si>
    <t>Right Lane</t>
  </si>
  <si>
    <t>Right Shoulder</t>
  </si>
  <si>
    <t>-</t>
  </si>
  <si>
    <t>Cross Slopes</t>
  </si>
  <si>
    <t>Grade</t>
  </si>
  <si>
    <t>Length</t>
  </si>
  <si>
    <t>ELEVATION</t>
  </si>
  <si>
    <t>(1) LEFT/RIGHT BASED ON LOOKING UPSTATION     (2) "Grade" interpolated from cross slopes provided by Roadway (see bottom left table for provided cross slopes)</t>
  </si>
  <si>
    <t>REFERENCED FROM "CROSS SLOPES"</t>
  </si>
  <si>
    <t>*input</t>
  </si>
  <si>
    <t>PGL STA.</t>
  </si>
  <si>
    <t>LEFT - 12' LANE</t>
  </si>
  <si>
    <t>CECBRIDGE - RA point 1</t>
  </si>
  <si>
    <t>DBL - Back/ WW</t>
  </si>
  <si>
    <t>DBL - Front/ WW</t>
  </si>
  <si>
    <t>LEGEND</t>
  </si>
  <si>
    <t>Location Notes</t>
  </si>
  <si>
    <t>Use Value for T/Wall</t>
  </si>
  <si>
    <t>Needs Updated</t>
  </si>
  <si>
    <t>Formula Test w/ Geopak</t>
  </si>
  <si>
    <t>BW @ PGL</t>
  </si>
  <si>
    <t>RIGHT -SHOULDER w/ rounding</t>
  </si>
  <si>
    <t>RIGHT  - LANE w/ rounding</t>
  </si>
  <si>
    <t>Cross Slopes - high side shoulder rounding</t>
  </si>
  <si>
    <t>5'-0" SHOULDER ROUNDING</t>
  </si>
  <si>
    <t>DBL-add transition for left shoulder @ start of AS</t>
  </si>
  <si>
    <t>Rt. WW - Front</t>
  </si>
  <si>
    <t>Rt. WW - Back</t>
  </si>
  <si>
    <t>Lt. WW - Front</t>
  </si>
  <si>
    <t>Lt. WW - Back</t>
  </si>
  <si>
    <t xml:space="preserve">RT. Shoulder </t>
  </si>
  <si>
    <t>Graded Shoulder</t>
  </si>
  <si>
    <t>Elev.</t>
  </si>
  <si>
    <t>40.58' LT.</t>
  </si>
  <si>
    <t>46.24' RT.</t>
  </si>
  <si>
    <t>graded shoulder</t>
  </si>
  <si>
    <t>ELEV</t>
  </si>
  <si>
    <t>LOCATION</t>
  </si>
  <si>
    <t>A</t>
  </si>
  <si>
    <t>B</t>
  </si>
  <si>
    <t>D</t>
  </si>
  <si>
    <t>C</t>
  </si>
  <si>
    <t>E</t>
  </si>
  <si>
    <t>G</t>
  </si>
  <si>
    <t>Min. Beam Seat</t>
  </si>
  <si>
    <t>Top/Ground @ Face</t>
  </si>
  <si>
    <t>Top/Ground @ End of WW</t>
  </si>
  <si>
    <t>Abut. Seat Width</t>
  </si>
  <si>
    <t>Backwall Width</t>
  </si>
  <si>
    <t>Stem Width</t>
  </si>
  <si>
    <t>ft</t>
  </si>
  <si>
    <t>elev</t>
  </si>
  <si>
    <t>T/WW @ BW</t>
  </si>
  <si>
    <t>T/WW @ End of Wall</t>
  </si>
  <si>
    <t>Graded Shoulder Width</t>
  </si>
  <si>
    <t>G.S. = Graded Shoulder</t>
  </si>
  <si>
    <t>WW Dist. From G.S. to End Wall</t>
  </si>
  <si>
    <t>Total Distance</t>
  </si>
  <si>
    <t xml:space="preserve">Dist. From Berm Line </t>
  </si>
  <si>
    <t>Forward Abutment -  Left WW</t>
  </si>
  <si>
    <t>Forward Abutment -  Right WW</t>
  </si>
  <si>
    <t>Constr. Joint</t>
  </si>
  <si>
    <t>B/Ftg.</t>
  </si>
  <si>
    <t>T/Ground @ start/ graded shoulder (@ BW)</t>
  </si>
  <si>
    <t>T/Ground @ end of grade shoulder</t>
  </si>
  <si>
    <t>Rear Abutment -  Left WW</t>
  </si>
  <si>
    <t>Turnback WW EL for SBD</t>
  </si>
  <si>
    <t>50.36' RT.</t>
  </si>
  <si>
    <t>MSE WALL W4 CONTROL POINTS</t>
  </si>
  <si>
    <t>MSE WALL W4 LEVELING PAD ELEVATIONS</t>
  </si>
  <si>
    <t>H</t>
  </si>
  <si>
    <t>I</t>
  </si>
  <si>
    <t>J</t>
  </si>
  <si>
    <t>MSE WALL</t>
  </si>
  <si>
    <t>W4</t>
  </si>
  <si>
    <t>W6</t>
  </si>
  <si>
    <t>REAR ABUTMENT
(B-015-1-13)</t>
  </si>
  <si>
    <t>FORWARD ABUTMENT
(B-108-5-13, B-012-E-68)</t>
  </si>
  <si>
    <t>MAX. WALL HEIGHT (FT)</t>
  </si>
  <si>
    <t>0.80H</t>
  </si>
  <si>
    <t>0.70H</t>
  </si>
  <si>
    <t>REINF.
LENGTH (FT)</t>
  </si>
  <si>
    <t xml:space="preserve">40.58' LT. </t>
  </si>
  <si>
    <t>38.66' LT.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</si>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</sst>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\+##.00"/>
    <numFmt numFmtId="165" formatCode="0.000"/>
    <numFmt numFmtId="166" formatCode="0.0000"/>
    <numFmt numFmtId="167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rgb="FFFF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165" fontId="0" fillId="0" borderId="23" xfId="0" applyNumberForma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166" fontId="0" fillId="0" borderId="32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166" fontId="2" fillId="0" borderId="19" xfId="0" applyNumberFormat="1" applyFont="1" applyFill="1" applyBorder="1" applyAlignment="1">
      <alignment horizontal="center" vertical="center"/>
    </xf>
    <xf numFmtId="166" fontId="2" fillId="0" borderId="24" xfId="0" applyNumberFormat="1" applyFont="1" applyFill="1" applyBorder="1" applyAlignment="1">
      <alignment horizontal="center" vertical="center"/>
    </xf>
    <xf numFmtId="166" fontId="2" fillId="0" borderId="21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6" fontId="2" fillId="0" borderId="3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166" fontId="2" fillId="0" borderId="36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22" xfId="0" applyNumberFormat="1" applyFont="1" applyFill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166" fontId="2" fillId="0" borderId="17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2" fontId="2" fillId="3" borderId="5" xfId="0" applyNumberFormat="1" applyFont="1" applyFill="1" applyBorder="1" applyAlignment="1">
      <alignment horizontal="center" vertical="center"/>
    </xf>
    <xf numFmtId="166" fontId="2" fillId="0" borderId="4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3" fillId="4" borderId="40" xfId="0" applyNumberFormat="1" applyFont="1" applyFill="1" applyBorder="1" applyAlignment="1">
      <alignment horizontal="center" vertical="center"/>
    </xf>
    <xf numFmtId="165" fontId="3" fillId="4" borderId="37" xfId="0" applyNumberFormat="1" applyFont="1" applyFill="1" applyBorder="1" applyAlignment="1">
      <alignment horizontal="center" vertical="center"/>
    </xf>
    <xf numFmtId="165" fontId="3" fillId="4" borderId="38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2" fillId="4" borderId="16" xfId="0" applyNumberFormat="1" applyFont="1" applyFill="1" applyBorder="1" applyAlignment="1">
      <alignment horizontal="center" vertical="center"/>
    </xf>
    <xf numFmtId="164" fontId="2" fillId="4" borderId="14" xfId="0" applyNumberFormat="1" applyFont="1" applyFill="1" applyBorder="1" applyAlignment="1">
      <alignment horizontal="center" vertical="center"/>
    </xf>
    <xf numFmtId="164" fontId="2" fillId="4" borderId="15" xfId="0" applyNumberFormat="1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166" fontId="2" fillId="0" borderId="4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2" fillId="0" borderId="31" xfId="0" applyNumberFormat="1" applyFont="1" applyFill="1" applyBorder="1" applyAlignment="1">
      <alignment horizontal="center" vertical="center"/>
    </xf>
    <xf numFmtId="2" fontId="2" fillId="0" borderId="47" xfId="0" applyNumberFormat="1" applyFont="1" applyFill="1" applyBorder="1" applyAlignment="1">
      <alignment horizontal="center" vertical="center"/>
    </xf>
    <xf numFmtId="166" fontId="2" fillId="0" borderId="3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3" fillId="3" borderId="37" xfId="0" applyNumberFormat="1" applyFont="1" applyFill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/>
    </xf>
    <xf numFmtId="166" fontId="2" fillId="0" borderId="28" xfId="0" applyNumberFormat="1" applyFont="1" applyFill="1" applyBorder="1" applyAlignment="1">
      <alignment horizontal="center" vertical="center"/>
    </xf>
    <xf numFmtId="166" fontId="2" fillId="0" borderId="33" xfId="0" applyNumberFormat="1" applyFont="1" applyFill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5" fontId="0" fillId="0" borderId="45" xfId="0" applyNumberFormat="1" applyBorder="1" applyAlignment="1">
      <alignment horizontal="center" vertical="center"/>
    </xf>
    <xf numFmtId="167" fontId="0" fillId="0" borderId="32" xfId="0" applyNumberFormat="1" applyBorder="1" applyAlignment="1">
      <alignment horizontal="center" vertical="center"/>
    </xf>
    <xf numFmtId="164" fontId="0" fillId="0" borderId="50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7" fontId="0" fillId="0" borderId="19" xfId="0" applyNumberFormat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  <xf numFmtId="167" fontId="0" fillId="0" borderId="52" xfId="0" applyNumberFormat="1" applyBorder="1" applyAlignment="1">
      <alignment horizontal="center" vertical="center"/>
    </xf>
    <xf numFmtId="167" fontId="0" fillId="0" borderId="53" xfId="0" applyNumberFormat="1" applyBorder="1" applyAlignment="1">
      <alignment horizontal="center" vertical="center"/>
    </xf>
    <xf numFmtId="165" fontId="0" fillId="0" borderId="55" xfId="0" applyNumberFormat="1" applyBorder="1" applyAlignment="1">
      <alignment horizontal="center" vertical="center"/>
    </xf>
    <xf numFmtId="167" fontId="0" fillId="0" borderId="56" xfId="0" applyNumberFormat="1" applyBorder="1" applyAlignment="1">
      <alignment horizontal="center" vertical="center"/>
    </xf>
    <xf numFmtId="167" fontId="0" fillId="0" borderId="58" xfId="0" applyNumberFormat="1" applyBorder="1" applyAlignment="1">
      <alignment horizontal="center" vertical="center"/>
    </xf>
    <xf numFmtId="167" fontId="0" fillId="0" borderId="59" xfId="0" applyNumberFormat="1" applyBorder="1" applyAlignment="1">
      <alignment horizontal="center" vertical="center"/>
    </xf>
    <xf numFmtId="164" fontId="0" fillId="0" borderId="60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167" fontId="0" fillId="0" borderId="42" xfId="0" applyNumberForma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165" fontId="0" fillId="0" borderId="41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165" fontId="0" fillId="0" borderId="65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6" fontId="2" fillId="0" borderId="57" xfId="0" applyNumberFormat="1" applyFont="1" applyFill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66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5" fontId="0" fillId="0" borderId="47" xfId="0" applyNumberFormat="1" applyBorder="1" applyAlignment="1">
      <alignment horizontal="center" vertical="center"/>
    </xf>
    <xf numFmtId="165" fontId="0" fillId="0" borderId="67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6" fontId="0" fillId="0" borderId="57" xfId="0" applyNumberFormat="1" applyBorder="1" applyAlignment="1">
      <alignment horizontal="center" vertical="center"/>
    </xf>
    <xf numFmtId="166" fontId="2" fillId="0" borderId="51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35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2" fillId="0" borderId="5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66" fontId="4" fillId="0" borderId="57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6" fontId="0" fillId="0" borderId="47" xfId="0" applyNumberFormat="1" applyBorder="1" applyAlignment="1">
      <alignment horizontal="center" vertical="center"/>
    </xf>
    <xf numFmtId="166" fontId="0" fillId="0" borderId="35" xfId="0" applyNumberFormat="1" applyBorder="1" applyAlignment="1">
      <alignment horizontal="center" vertical="center"/>
    </xf>
    <xf numFmtId="166" fontId="0" fillId="0" borderId="36" xfId="0" applyNumberFormat="1" applyBorder="1" applyAlignment="1">
      <alignment horizontal="center" vertical="center"/>
    </xf>
    <xf numFmtId="166" fontId="0" fillId="0" borderId="37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166" fontId="0" fillId="0" borderId="70" xfId="0" applyNumberFormat="1" applyBorder="1" applyAlignment="1">
      <alignment horizontal="center" vertical="center"/>
    </xf>
    <xf numFmtId="166" fontId="0" fillId="0" borderId="71" xfId="0" applyNumberFormat="1" applyBorder="1" applyAlignment="1">
      <alignment horizontal="center" vertical="center"/>
    </xf>
    <xf numFmtId="166" fontId="0" fillId="0" borderId="72" xfId="0" applyNumberFormat="1" applyBorder="1" applyAlignment="1">
      <alignment horizontal="center" vertical="center"/>
    </xf>
    <xf numFmtId="166" fontId="0" fillId="0" borderId="73" xfId="0" applyNumberFormat="1" applyBorder="1" applyAlignment="1">
      <alignment horizontal="center" vertical="center"/>
    </xf>
    <xf numFmtId="164" fontId="1" fillId="0" borderId="61" xfId="0" applyNumberFormat="1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47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69" xfId="0" applyNumberFormat="1" applyFont="1" applyBorder="1" applyAlignment="1">
      <alignment horizontal="center" vertical="center"/>
    </xf>
    <xf numFmtId="166" fontId="0" fillId="0" borderId="41" xfId="0" applyNumberFormat="1" applyBorder="1" applyAlignment="1">
      <alignment horizontal="center" vertical="center"/>
    </xf>
    <xf numFmtId="166" fontId="0" fillId="0" borderId="45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166" fontId="0" fillId="0" borderId="18" xfId="0" applyNumberFormat="1" applyBorder="1" applyAlignment="1">
      <alignment horizontal="center" vertical="center"/>
    </xf>
    <xf numFmtId="166" fontId="2" fillId="0" borderId="54" xfId="0" applyNumberFormat="1" applyFont="1" applyBorder="1" applyAlignment="1">
      <alignment horizontal="center" vertical="center"/>
    </xf>
    <xf numFmtId="166" fontId="0" fillId="0" borderId="55" xfId="0" applyNumberForma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0" fillId="0" borderId="65" xfId="0" applyNumberFormat="1" applyBorder="1" applyAlignment="1">
      <alignment horizontal="center" vertical="center"/>
    </xf>
    <xf numFmtId="166" fontId="1" fillId="0" borderId="30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4" fontId="2" fillId="4" borderId="49" xfId="0" applyNumberFormat="1" applyFont="1" applyFill="1" applyBorder="1" applyAlignment="1">
      <alignment horizontal="center" vertical="center"/>
    </xf>
    <xf numFmtId="166" fontId="2" fillId="0" borderId="7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164" fontId="2" fillId="0" borderId="49" xfId="0" applyNumberFormat="1" applyFont="1" applyFill="1" applyBorder="1" applyAlignment="1">
      <alignment horizontal="center" vertical="center"/>
    </xf>
    <xf numFmtId="2" fontId="2" fillId="0" borderId="41" xfId="0" applyNumberFormat="1" applyFont="1" applyFill="1" applyBorder="1" applyAlignment="1">
      <alignment horizontal="center" vertical="center"/>
    </xf>
    <xf numFmtId="2" fontId="2" fillId="0" borderId="45" xfId="0" applyNumberFormat="1" applyFont="1" applyFill="1" applyBorder="1" applyAlignment="1">
      <alignment horizontal="center" vertical="center"/>
    </xf>
    <xf numFmtId="166" fontId="2" fillId="0" borderId="66" xfId="0" applyNumberFormat="1" applyFont="1" applyFill="1" applyBorder="1" applyAlignment="1">
      <alignment horizontal="center" vertical="center"/>
    </xf>
    <xf numFmtId="2" fontId="2" fillId="0" borderId="75" xfId="0" applyNumberFormat="1" applyFont="1" applyFill="1" applyBorder="1" applyAlignment="1">
      <alignment horizontal="center" vertical="center"/>
    </xf>
    <xf numFmtId="166" fontId="2" fillId="0" borderId="45" xfId="0" applyNumberFormat="1" applyFont="1" applyFill="1" applyBorder="1" applyAlignment="1">
      <alignment horizontal="center" vertical="center"/>
    </xf>
    <xf numFmtId="166" fontId="2" fillId="0" borderId="75" xfId="0" applyNumberFormat="1" applyFont="1" applyFill="1" applyBorder="1" applyAlignment="1">
      <alignment horizontal="center" vertical="center"/>
    </xf>
    <xf numFmtId="2" fontId="2" fillId="0" borderId="42" xfId="0" applyNumberFormat="1" applyFont="1" applyFill="1" applyBorder="1" applyAlignment="1">
      <alignment horizontal="center" vertical="center"/>
    </xf>
    <xf numFmtId="166" fontId="2" fillId="0" borderId="26" xfId="0" applyNumberFormat="1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165" fontId="3" fillId="0" borderId="5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49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2" fontId="2" fillId="0" borderId="57" xfId="0" applyNumberFormat="1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2" fontId="2" fillId="3" borderId="76" xfId="0" applyNumberFormat="1" applyFont="1" applyFill="1" applyBorder="1" applyAlignment="1">
      <alignment horizontal="center" vertical="center"/>
    </xf>
    <xf numFmtId="2" fontId="2" fillId="0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9" xfId="0" applyBorder="1" applyAlignment="1">
      <alignment horizontal="center" vertical="center" wrapText="1"/>
    </xf>
    <xf numFmtId="2" fontId="2" fillId="0" borderId="66" xfId="0" applyNumberFormat="1" applyFont="1" applyFill="1" applyBorder="1" applyAlignment="1">
      <alignment horizontal="center" vertical="center"/>
    </xf>
    <xf numFmtId="165" fontId="3" fillId="4" borderId="76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2" fontId="2" fillId="0" borderId="36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49" xfId="0" applyNumberFormat="1" applyFont="1" applyFill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2" fontId="0" fillId="3" borderId="14" xfId="0" applyNumberForma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4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SE%20Walls%20Cadi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POINTS"/>
      <sheetName val="LEVELING PAD ELEVS"/>
      <sheetName val="BACKFILL LIMITS"/>
    </sheetNames>
    <sheetDataSet>
      <sheetData sheetId="0">
        <row r="1">
          <cell r="B1" t="str">
            <v>MSE WALL 1 CONTROL POINTS</v>
          </cell>
        </row>
        <row r="2">
          <cell r="B2" t="str">
            <v>CONTROL POINT NO.</v>
          </cell>
          <cell r="C2" t="str">
            <v xml:space="preserve">STATION </v>
          </cell>
          <cell r="D2" t="str">
            <v>OFFSET</v>
          </cell>
          <cell r="E2" t="str">
            <v>TOP/WALL ELEV.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8"/>
  <sheetViews>
    <sheetView tabSelected="1" workbookViewId="0">
      <selection activeCell="D5" sqref="D5"/>
    </sheetView>
  </sheetViews>
  <sheetFormatPr defaultColWidth="9" defaultRowHeight="15" x14ac:dyDescent="0.25"/>
  <cols>
    <col min="1" max="1" width="9" style="1"/>
    <col min="2" max="5" width="12.7109375" style="1" customWidth="1"/>
    <col min="6" max="6" width="5.7109375" style="1" customWidth="1"/>
    <col min="7" max="7" width="5.42578125" style="1" customWidth="1"/>
    <col min="8" max="8" width="6.7109375" style="1" customWidth="1"/>
    <col min="9" max="9" width="8.28515625" style="1" customWidth="1"/>
    <col min="10" max="10" width="10.7109375" style="1" customWidth="1"/>
    <col min="11" max="11" width="12.7109375" style="1" customWidth="1"/>
    <col min="12" max="16384" width="9" style="1"/>
  </cols>
  <sheetData>
    <row r="1" spans="2:11" x14ac:dyDescent="0.25">
      <c r="B1" s="241" t="s">
        <v>73</v>
      </c>
      <c r="C1" s="241"/>
      <c r="D1" s="241"/>
      <c r="E1" s="241"/>
    </row>
    <row r="2" spans="2:11" s="2" customFormat="1" ht="30" x14ac:dyDescent="0.25">
      <c r="B2" s="4" t="str">
        <f>'[1]CONTROL POINTS'!B2</f>
        <v>CONTROL POINT NO.</v>
      </c>
      <c r="C2" s="4" t="str">
        <f>'[1]CONTROL POINTS'!C2</f>
        <v xml:space="preserve">STATION </v>
      </c>
      <c r="D2" s="4" t="str">
        <f>'[1]CONTROL POINTS'!D2</f>
        <v>OFFSET</v>
      </c>
      <c r="E2" s="4" t="str">
        <f>'[1]CONTROL POINTS'!E2</f>
        <v>TOP/WALL ELEV.</v>
      </c>
    </row>
    <row r="3" spans="2:11" x14ac:dyDescent="0.25">
      <c r="B3" s="5">
        <v>1</v>
      </c>
      <c r="C3" s="12">
        <v>13550</v>
      </c>
      <c r="D3" s="13" t="s">
        <v>88</v>
      </c>
      <c r="E3" s="11">
        <v>747.41</v>
      </c>
    </row>
    <row r="4" spans="2:11" s="183" customFormat="1" x14ac:dyDescent="0.25">
      <c r="B4" s="239">
        <v>2</v>
      </c>
      <c r="C4" s="12">
        <v>13682.94</v>
      </c>
      <c r="D4" s="13" t="s">
        <v>88</v>
      </c>
      <c r="E4" s="11">
        <v>749.32</v>
      </c>
    </row>
    <row r="5" spans="2:11" s="183" customFormat="1" x14ac:dyDescent="0.25">
      <c r="B5" s="239">
        <v>3</v>
      </c>
      <c r="C5" s="12">
        <v>13704.46</v>
      </c>
      <c r="D5" s="13" t="s">
        <v>88</v>
      </c>
      <c r="E5" s="240">
        <v>749.5</v>
      </c>
    </row>
    <row r="6" spans="2:11" s="183" customFormat="1" x14ac:dyDescent="0.25">
      <c r="B6" s="239">
        <v>4</v>
      </c>
      <c r="C6" s="12">
        <v>13706.87</v>
      </c>
      <c r="D6" s="13" t="s">
        <v>87</v>
      </c>
      <c r="E6" s="240">
        <v>749.51</v>
      </c>
    </row>
    <row r="7" spans="2:11" x14ac:dyDescent="0.25">
      <c r="B7" s="5">
        <v>5</v>
      </c>
      <c r="C7" s="12">
        <f>C6</f>
        <v>13706.87</v>
      </c>
      <c r="D7" s="13" t="s">
        <v>38</v>
      </c>
      <c r="E7" s="54">
        <v>738</v>
      </c>
    </row>
    <row r="8" spans="2:11" x14ac:dyDescent="0.25">
      <c r="B8" s="5">
        <v>6</v>
      </c>
      <c r="C8" s="12">
        <v>13720.43</v>
      </c>
      <c r="D8" s="13" t="s">
        <v>38</v>
      </c>
      <c r="E8" s="11">
        <v>738</v>
      </c>
    </row>
    <row r="9" spans="2:11" x14ac:dyDescent="0.25">
      <c r="B9" s="5">
        <v>7</v>
      </c>
      <c r="C9" s="12">
        <v>13740.71</v>
      </c>
      <c r="D9" s="13" t="s">
        <v>39</v>
      </c>
      <c r="E9" s="11">
        <v>738</v>
      </c>
    </row>
    <row r="10" spans="2:11" x14ac:dyDescent="0.25">
      <c r="B10" s="5">
        <v>8</v>
      </c>
      <c r="C10" s="12">
        <v>13741.71</v>
      </c>
      <c r="D10" s="13" t="s">
        <v>72</v>
      </c>
      <c r="E10" s="11">
        <v>735.75</v>
      </c>
    </row>
    <row r="13" spans="2:11" s="183" customFormat="1" x14ac:dyDescent="0.25">
      <c r="J13" s="189"/>
      <c r="K13" s="189"/>
    </row>
    <row r="14" spans="2:11" s="183" customFormat="1" x14ac:dyDescent="0.25">
      <c r="J14" s="189"/>
      <c r="K14" s="189"/>
    </row>
    <row r="17" spans="2:3" ht="30" customHeight="1" x14ac:dyDescent="0.25">
      <c r="B17" s="242" t="s">
        <v>74</v>
      </c>
      <c r="C17" s="242"/>
    </row>
    <row r="18" spans="2:3" x14ac:dyDescent="0.25">
      <c r="B18" s="5" t="s">
        <v>42</v>
      </c>
      <c r="C18" s="5" t="s">
        <v>11</v>
      </c>
    </row>
    <row r="19" spans="2:3" x14ac:dyDescent="0.25">
      <c r="B19" s="235" t="s">
        <v>43</v>
      </c>
      <c r="C19" s="11">
        <f>C20+2.5</f>
        <v>727</v>
      </c>
    </row>
    <row r="20" spans="2:3" x14ac:dyDescent="0.25">
      <c r="B20" s="235" t="s">
        <v>44</v>
      </c>
      <c r="C20" s="11">
        <v>724.5</v>
      </c>
    </row>
    <row r="21" spans="2:3" x14ac:dyDescent="0.25">
      <c r="B21" s="235" t="s">
        <v>46</v>
      </c>
      <c r="C21" s="11">
        <f>C20+2</f>
        <v>726.5</v>
      </c>
    </row>
    <row r="22" spans="2:3" x14ac:dyDescent="0.25">
      <c r="B22" s="235" t="s">
        <v>45</v>
      </c>
      <c r="C22" s="11">
        <f t="shared" ref="C22:C28" si="0">C21+2</f>
        <v>728.5</v>
      </c>
    </row>
    <row r="23" spans="2:3" x14ac:dyDescent="0.25">
      <c r="B23" s="235" t="s">
        <v>47</v>
      </c>
      <c r="C23" s="11">
        <f t="shared" si="0"/>
        <v>730.5</v>
      </c>
    </row>
    <row r="24" spans="2:3" x14ac:dyDescent="0.25">
      <c r="B24" s="235" t="s">
        <v>89</v>
      </c>
      <c r="C24" s="11">
        <f t="shared" si="0"/>
        <v>732.5</v>
      </c>
    </row>
    <row r="25" spans="2:3" x14ac:dyDescent="0.25">
      <c r="B25" s="235" t="s">
        <v>48</v>
      </c>
      <c r="C25" s="11">
        <f t="shared" si="0"/>
        <v>734.5</v>
      </c>
    </row>
    <row r="26" spans="2:3" x14ac:dyDescent="0.25">
      <c r="B26" s="235" t="s">
        <v>75</v>
      </c>
      <c r="C26" s="11">
        <f t="shared" si="0"/>
        <v>736.5</v>
      </c>
    </row>
    <row r="27" spans="2:3" x14ac:dyDescent="0.25">
      <c r="B27" s="235" t="s">
        <v>76</v>
      </c>
      <c r="C27" s="11">
        <f t="shared" si="0"/>
        <v>738.5</v>
      </c>
    </row>
    <row r="28" spans="2:3" x14ac:dyDescent="0.25">
      <c r="B28" s="236" t="s">
        <v>77</v>
      </c>
      <c r="C28" s="11">
        <f t="shared" si="0"/>
        <v>740.5</v>
      </c>
    </row>
  </sheetData>
  <mergeCells count="2">
    <mergeCell ref="B1:E1"/>
    <mergeCell ref="B17:C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J8" sqref="J8"/>
    </sheetView>
  </sheetViews>
  <sheetFormatPr defaultColWidth="8.85546875" defaultRowHeight="15" x14ac:dyDescent="0.25"/>
  <cols>
    <col min="1" max="1" width="9.28515625" style="183" customWidth="1"/>
    <col min="2" max="2" width="22.7109375" style="183" customWidth="1"/>
    <col min="3" max="3" width="12.7109375" style="183" customWidth="1"/>
    <col min="4" max="4" width="15.7109375" style="183" customWidth="1"/>
    <col min="5" max="16384" width="8.85546875" style="183"/>
  </cols>
  <sheetData>
    <row r="1" spans="1:4" x14ac:dyDescent="0.25">
      <c r="A1" s="242" t="s">
        <v>78</v>
      </c>
      <c r="B1" s="241" t="s">
        <v>42</v>
      </c>
      <c r="C1" s="242" t="s">
        <v>83</v>
      </c>
      <c r="D1" s="242" t="s">
        <v>86</v>
      </c>
    </row>
    <row r="2" spans="1:4" x14ac:dyDescent="0.25">
      <c r="A2" s="242"/>
      <c r="B2" s="241"/>
      <c r="C2" s="242"/>
      <c r="D2" s="242"/>
    </row>
    <row r="3" spans="1:4" ht="30" x14ac:dyDescent="0.25">
      <c r="A3" s="237" t="s">
        <v>79</v>
      </c>
      <c r="B3" s="238" t="s">
        <v>81</v>
      </c>
      <c r="C3" s="237">
        <v>25.2</v>
      </c>
      <c r="D3" s="237" t="s">
        <v>84</v>
      </c>
    </row>
    <row r="4" spans="1:4" ht="30" x14ac:dyDescent="0.25">
      <c r="A4" s="237" t="s">
        <v>80</v>
      </c>
      <c r="B4" s="238" t="s">
        <v>82</v>
      </c>
      <c r="C4" s="237">
        <v>21.4</v>
      </c>
      <c r="D4" s="237" t="s">
        <v>85</v>
      </c>
    </row>
  </sheetData>
  <mergeCells count="4">
    <mergeCell ref="D1:D2"/>
    <mergeCell ref="C1:C2"/>
    <mergeCell ref="B1:B2"/>
    <mergeCell ref="A1:A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R19" sqref="R19"/>
    </sheetView>
  </sheetViews>
  <sheetFormatPr defaultColWidth="9" defaultRowHeight="15" x14ac:dyDescent="0.25"/>
  <cols>
    <col min="1" max="1" width="9.28515625" style="14" bestFit="1" customWidth="1"/>
    <col min="2" max="2" width="10.85546875" style="14" bestFit="1" customWidth="1"/>
    <col min="3" max="3" width="9.7109375" style="14" bestFit="1" customWidth="1"/>
    <col min="4" max="4" width="9.28515625" style="14" customWidth="1"/>
    <col min="5" max="5" width="9" style="14"/>
    <col min="6" max="6" width="11.85546875" style="14" bestFit="1" customWidth="1"/>
    <col min="7" max="7" width="9" style="14"/>
    <col min="8" max="9" width="9.28515625" style="14" bestFit="1" customWidth="1"/>
    <col min="10" max="10" width="9.42578125" style="14" bestFit="1" customWidth="1"/>
    <col min="11" max="11" width="9.28515625" style="14" bestFit="1" customWidth="1"/>
    <col min="12" max="18" width="9" style="14"/>
    <col min="19" max="19" width="10" style="14" customWidth="1"/>
    <col min="20" max="16384" width="9" style="14"/>
  </cols>
  <sheetData>
    <row r="1" spans="1:14" s="18" customFormat="1" x14ac:dyDescent="0.25"/>
    <row r="2" spans="1:14" ht="15.75" thickBot="1" x14ac:dyDescent="0.3">
      <c r="B2" s="243" t="s">
        <v>8</v>
      </c>
      <c r="C2" s="243"/>
      <c r="D2" s="243"/>
      <c r="E2" s="243"/>
      <c r="F2" s="243"/>
      <c r="J2" s="39"/>
      <c r="K2" s="39"/>
      <c r="L2" s="39"/>
      <c r="M2" s="39"/>
      <c r="N2" s="39"/>
    </row>
    <row r="3" spans="1:14" ht="15.75" customHeight="1" thickBot="1" x14ac:dyDescent="0.3">
      <c r="A3" s="37" t="s">
        <v>2</v>
      </c>
      <c r="B3" s="21" t="s">
        <v>3</v>
      </c>
      <c r="C3" s="16" t="s">
        <v>4</v>
      </c>
      <c r="D3" s="16" t="s">
        <v>0</v>
      </c>
      <c r="E3" s="16" t="s">
        <v>5</v>
      </c>
      <c r="F3" s="17" t="s">
        <v>6</v>
      </c>
    </row>
    <row r="4" spans="1:14" x14ac:dyDescent="0.25">
      <c r="A4" s="35">
        <v>13529.82</v>
      </c>
      <c r="B4" s="20">
        <v>-0.04</v>
      </c>
      <c r="C4" s="6">
        <f>-1.6/100</f>
        <v>-1.6E-2</v>
      </c>
      <c r="D4" s="6" t="s">
        <v>7</v>
      </c>
      <c r="E4" s="6">
        <f>-1.6/100</f>
        <v>-1.6E-2</v>
      </c>
      <c r="F4" s="22">
        <f>-4/100</f>
        <v>-0.04</v>
      </c>
    </row>
    <row r="5" spans="1:14" x14ac:dyDescent="0.25">
      <c r="A5" s="33">
        <v>13615.15</v>
      </c>
      <c r="B5" s="19">
        <v>-0.04</v>
      </c>
      <c r="C5" s="7">
        <f>-1.6/100</f>
        <v>-1.6E-2</v>
      </c>
      <c r="D5" s="7" t="s">
        <v>7</v>
      </c>
      <c r="E5" s="7">
        <v>0</v>
      </c>
      <c r="F5" s="8">
        <f>F4</f>
        <v>-0.04</v>
      </c>
    </row>
    <row r="6" spans="1:14" x14ac:dyDescent="0.25">
      <c r="A6" s="33">
        <v>13700.4</v>
      </c>
      <c r="B6" s="148">
        <v>-0.04</v>
      </c>
      <c r="C6" s="150">
        <f>-1.6/100</f>
        <v>-1.6E-2</v>
      </c>
      <c r="D6" s="7" t="s">
        <v>7</v>
      </c>
      <c r="E6" s="7">
        <v>1.6E-2</v>
      </c>
      <c r="F6" s="8">
        <f>F5</f>
        <v>-0.04</v>
      </c>
    </row>
    <row r="7" spans="1:14" x14ac:dyDescent="0.25">
      <c r="A7" s="141">
        <v>13935.16</v>
      </c>
      <c r="B7" s="145">
        <f>-6/100</f>
        <v>-0.06</v>
      </c>
      <c r="C7" s="143">
        <f>B7</f>
        <v>-0.06</v>
      </c>
      <c r="D7" s="143" t="s">
        <v>7</v>
      </c>
      <c r="E7" s="143">
        <f>6/100</f>
        <v>0.06</v>
      </c>
      <c r="F7" s="146">
        <f>F6</f>
        <v>-0.04</v>
      </c>
    </row>
    <row r="8" spans="1:14" x14ac:dyDescent="0.25">
      <c r="A8" s="33">
        <v>14278.09</v>
      </c>
      <c r="B8" s="19">
        <f>B7</f>
        <v>-0.06</v>
      </c>
      <c r="C8" s="7">
        <f>C7</f>
        <v>-0.06</v>
      </c>
      <c r="D8" s="7" t="s">
        <v>7</v>
      </c>
      <c r="E8" s="7">
        <f>E7</f>
        <v>0.06</v>
      </c>
      <c r="F8" s="8">
        <f>F7</f>
        <v>-0.04</v>
      </c>
    </row>
    <row r="9" spans="1:14" x14ac:dyDescent="0.25">
      <c r="A9" s="33">
        <v>14512.82</v>
      </c>
      <c r="B9" s="19">
        <f>-1.6/100</f>
        <v>-1.6E-2</v>
      </c>
      <c r="C9" s="7">
        <f>-1.6/100</f>
        <v>-1.6E-2</v>
      </c>
      <c r="D9" s="7" t="s">
        <v>7</v>
      </c>
      <c r="E9" s="7">
        <f>1.6/100</f>
        <v>1.6E-2</v>
      </c>
      <c r="F9" s="8">
        <f>F8</f>
        <v>-0.04</v>
      </c>
    </row>
    <row r="10" spans="1:14" x14ac:dyDescent="0.25">
      <c r="A10" s="33">
        <v>14598.09</v>
      </c>
      <c r="B10" s="19">
        <f>-1.6/100</f>
        <v>-1.6E-2</v>
      </c>
      <c r="C10" s="7">
        <f>-1.6/100</f>
        <v>-1.6E-2</v>
      </c>
      <c r="D10" s="7" t="s">
        <v>7</v>
      </c>
      <c r="E10" s="7">
        <v>0</v>
      </c>
      <c r="F10" s="8">
        <f>F8</f>
        <v>-0.04</v>
      </c>
    </row>
    <row r="11" spans="1:14" ht="15.75" thickBot="1" x14ac:dyDescent="0.3">
      <c r="A11" s="34">
        <v>14683.34</v>
      </c>
      <c r="B11" s="23">
        <f>-1.6/100</f>
        <v>-1.6E-2</v>
      </c>
      <c r="C11" s="9">
        <f>B11</f>
        <v>-1.6E-2</v>
      </c>
      <c r="D11" s="9" t="s">
        <v>7</v>
      </c>
      <c r="E11" s="9">
        <f>-1.6/100</f>
        <v>-1.6E-2</v>
      </c>
      <c r="F11" s="10">
        <f>F10</f>
        <v>-0.04</v>
      </c>
    </row>
    <row r="12" spans="1:14" x14ac:dyDescent="0.25">
      <c r="A12" s="3"/>
    </row>
    <row r="13" spans="1:14" x14ac:dyDescent="0.25">
      <c r="A13" s="3"/>
    </row>
    <row r="14" spans="1:14" ht="15.75" thickBot="1" x14ac:dyDescent="0.3">
      <c r="A14" s="3"/>
      <c r="B14" s="243" t="s">
        <v>28</v>
      </c>
      <c r="C14" s="243"/>
      <c r="D14" s="243"/>
      <c r="E14" s="243"/>
      <c r="F14" s="243"/>
    </row>
    <row r="15" spans="1:14" ht="15.75" thickBot="1" x14ac:dyDescent="0.3">
      <c r="A15" s="80"/>
      <c r="E15" s="244" t="s">
        <v>5</v>
      </c>
      <c r="F15" s="246"/>
      <c r="G15" s="244" t="s">
        <v>6</v>
      </c>
      <c r="H15" s="245"/>
    </row>
    <row r="16" spans="1:14" ht="15.75" thickBot="1" x14ac:dyDescent="0.3">
      <c r="A16" s="37" t="s">
        <v>2</v>
      </c>
      <c r="B16" s="15" t="s">
        <v>3</v>
      </c>
      <c r="C16" s="16" t="s">
        <v>4</v>
      </c>
      <c r="D16" s="120" t="s">
        <v>0</v>
      </c>
      <c r="E16" s="122" t="s">
        <v>9</v>
      </c>
      <c r="F16" s="17" t="s">
        <v>10</v>
      </c>
      <c r="G16" s="123" t="s">
        <v>9</v>
      </c>
      <c r="H16" s="121" t="s">
        <v>10</v>
      </c>
    </row>
    <row r="17" spans="1:14" x14ac:dyDescent="0.25">
      <c r="A17" s="109">
        <v>13529.82</v>
      </c>
      <c r="B17" s="125">
        <v>-0.04</v>
      </c>
      <c r="C17" s="110">
        <f>-1.6/100</f>
        <v>-1.6E-2</v>
      </c>
      <c r="D17" s="132" t="s">
        <v>7</v>
      </c>
      <c r="E17" s="125">
        <f>-1.6/100</f>
        <v>-1.6E-2</v>
      </c>
      <c r="F17" s="111">
        <v>12</v>
      </c>
      <c r="G17" s="125">
        <f>-4/100</f>
        <v>-0.04</v>
      </c>
      <c r="H17" s="111">
        <f>12</f>
        <v>12</v>
      </c>
    </row>
    <row r="18" spans="1:14" x14ac:dyDescent="0.25">
      <c r="A18" s="106">
        <v>13615.15</v>
      </c>
      <c r="B18" s="126">
        <v>-0.04</v>
      </c>
      <c r="C18" s="107">
        <f>-1.6/100</f>
        <v>-1.6E-2</v>
      </c>
      <c r="D18" s="133" t="s">
        <v>7</v>
      </c>
      <c r="E18" s="126">
        <v>0</v>
      </c>
      <c r="F18" s="124">
        <v>12</v>
      </c>
      <c r="G18" s="126">
        <f>G17</f>
        <v>-0.04</v>
      </c>
      <c r="H18" s="124">
        <f>12</f>
        <v>12</v>
      </c>
    </row>
    <row r="19" spans="1:14" s="80" customFormat="1" ht="15.75" thickBot="1" x14ac:dyDescent="0.3">
      <c r="A19" s="119">
        <v>13686.87</v>
      </c>
      <c r="B19" s="147">
        <f>C19</f>
        <v>-1.6E-2</v>
      </c>
      <c r="C19" s="115">
        <f>-1.6/100</f>
        <v>-1.6E-2</v>
      </c>
      <c r="D19" s="136" t="s">
        <v>7</v>
      </c>
      <c r="E19" s="129">
        <v>1.6E-2</v>
      </c>
      <c r="F19" s="118">
        <f>F18</f>
        <v>12</v>
      </c>
      <c r="G19" s="129">
        <v>-0.04</v>
      </c>
      <c r="H19" s="118">
        <v>12</v>
      </c>
      <c r="I19" s="248" t="s">
        <v>30</v>
      </c>
      <c r="J19" s="249"/>
      <c r="K19" s="249"/>
      <c r="L19" s="249"/>
      <c r="M19" s="249"/>
      <c r="N19" s="249"/>
    </row>
    <row r="20" spans="1:14" x14ac:dyDescent="0.25">
      <c r="A20" s="35">
        <v>13700.4</v>
      </c>
      <c r="B20" s="149">
        <f>C20</f>
        <v>-1.6E-2</v>
      </c>
      <c r="C20" s="139">
        <f>C19</f>
        <v>-1.6E-2</v>
      </c>
      <c r="D20" s="135" t="s">
        <v>7</v>
      </c>
      <c r="E20" s="128">
        <f>C20</f>
        <v>-1.6E-2</v>
      </c>
      <c r="F20" s="108">
        <v>12</v>
      </c>
      <c r="G20" s="128">
        <f>G18</f>
        <v>-0.04</v>
      </c>
      <c r="H20" s="113">
        <v>12</v>
      </c>
      <c r="I20" s="247" t="s">
        <v>29</v>
      </c>
      <c r="J20" s="247"/>
    </row>
    <row r="21" spans="1:14" s="80" customFormat="1" x14ac:dyDescent="0.25">
      <c r="A21" s="33">
        <v>13712.76</v>
      </c>
      <c r="B21" s="131">
        <f>C21</f>
        <v>-2.0588022070965318E-2</v>
      </c>
      <c r="C21" s="140">
        <f>$C$19+($A21-$A$19)*(($C$22-$C$19)/($A$22-$A$19))</f>
        <v>-2.0588022070965318E-2</v>
      </c>
      <c r="D21" s="134" t="s">
        <v>7</v>
      </c>
      <c r="E21" s="127">
        <f>C21</f>
        <v>-2.0588022070965318E-2</v>
      </c>
      <c r="F21" s="105">
        <v>14.5</v>
      </c>
      <c r="G21" s="127">
        <f>G20</f>
        <v>-0.04</v>
      </c>
      <c r="H21" s="114">
        <f>12-2.5</f>
        <v>9.5</v>
      </c>
      <c r="I21" s="247"/>
      <c r="J21" s="247"/>
    </row>
    <row r="22" spans="1:14" x14ac:dyDescent="0.25">
      <c r="A22" s="141">
        <v>13935.16</v>
      </c>
      <c r="B22" s="142">
        <f>-6/100</f>
        <v>-0.06</v>
      </c>
      <c r="C22" s="143">
        <f>B22</f>
        <v>-0.06</v>
      </c>
      <c r="D22" s="144" t="s">
        <v>7</v>
      </c>
      <c r="E22" s="142">
        <f>6/100</f>
        <v>0.06</v>
      </c>
      <c r="F22" s="105">
        <f>12+2.5</f>
        <v>14.5</v>
      </c>
      <c r="G22" s="142">
        <f>G21</f>
        <v>-0.04</v>
      </c>
      <c r="H22" s="114">
        <f>12-2.5</f>
        <v>9.5</v>
      </c>
      <c r="I22" s="247"/>
      <c r="J22" s="247"/>
    </row>
    <row r="23" spans="1:14" s="80" customFormat="1" x14ac:dyDescent="0.25">
      <c r="A23" s="33">
        <v>14233.49</v>
      </c>
      <c r="B23" s="127">
        <f>-6/100</f>
        <v>-0.06</v>
      </c>
      <c r="C23" s="7">
        <f>B23</f>
        <v>-0.06</v>
      </c>
      <c r="D23" s="134" t="s">
        <v>7</v>
      </c>
      <c r="E23" s="127">
        <f>6/100</f>
        <v>0.06</v>
      </c>
      <c r="F23" s="105">
        <v>14.5</v>
      </c>
      <c r="G23" s="127">
        <f>G22</f>
        <v>-0.04</v>
      </c>
      <c r="H23" s="114">
        <f>12-2.5</f>
        <v>9.5</v>
      </c>
      <c r="I23" s="247"/>
      <c r="J23" s="247"/>
    </row>
    <row r="24" spans="1:14" s="80" customFormat="1" ht="15.75" thickBot="1" x14ac:dyDescent="0.3">
      <c r="A24" s="119">
        <v>14258.12</v>
      </c>
      <c r="B24" s="129">
        <v>-0.06</v>
      </c>
      <c r="C24" s="115">
        <v>-0.06</v>
      </c>
      <c r="D24" s="136" t="s">
        <v>7</v>
      </c>
      <c r="E24" s="129">
        <v>0.06</v>
      </c>
      <c r="F24" s="118">
        <v>12</v>
      </c>
      <c r="G24" s="129">
        <v>-0.04</v>
      </c>
      <c r="H24" s="116">
        <v>12</v>
      </c>
      <c r="I24" s="247"/>
      <c r="J24" s="247"/>
    </row>
    <row r="25" spans="1:14" x14ac:dyDescent="0.25">
      <c r="A25" s="161">
        <v>14278.09</v>
      </c>
      <c r="B25" s="162">
        <v>-0.06</v>
      </c>
      <c r="C25" s="163">
        <v>-0.06</v>
      </c>
      <c r="D25" s="164" t="s">
        <v>7</v>
      </c>
      <c r="E25" s="162">
        <v>0.06</v>
      </c>
      <c r="F25" s="108">
        <v>12</v>
      </c>
      <c r="G25" s="162">
        <f>G22</f>
        <v>-0.04</v>
      </c>
      <c r="H25" s="117">
        <v>12</v>
      </c>
    </row>
    <row r="26" spans="1:14" x14ac:dyDescent="0.25">
      <c r="A26" s="33">
        <v>14512.82</v>
      </c>
      <c r="B26" s="127">
        <f>-1.6/100</f>
        <v>-1.6E-2</v>
      </c>
      <c r="C26" s="7">
        <f>-1.6/100</f>
        <v>-1.6E-2</v>
      </c>
      <c r="D26" s="134" t="s">
        <v>7</v>
      </c>
      <c r="E26" s="127">
        <v>1.6E-2</v>
      </c>
      <c r="F26" s="105">
        <v>12</v>
      </c>
      <c r="G26" s="127">
        <f>G25</f>
        <v>-0.04</v>
      </c>
      <c r="H26" s="105">
        <v>12</v>
      </c>
    </row>
    <row r="27" spans="1:14" x14ac:dyDescent="0.25">
      <c r="A27" s="33">
        <v>14598.09</v>
      </c>
      <c r="B27" s="127">
        <f>-1.6/100</f>
        <v>-1.6E-2</v>
      </c>
      <c r="C27" s="7">
        <f>-1.6/100</f>
        <v>-1.6E-2</v>
      </c>
      <c r="D27" s="134" t="s">
        <v>7</v>
      </c>
      <c r="E27" s="127">
        <v>0</v>
      </c>
      <c r="F27" s="105">
        <v>12</v>
      </c>
      <c r="G27" s="127">
        <f>G25</f>
        <v>-0.04</v>
      </c>
      <c r="H27" s="105">
        <v>12</v>
      </c>
    </row>
    <row r="28" spans="1:14" ht="15.75" thickBot="1" x14ac:dyDescent="0.3">
      <c r="A28" s="34">
        <v>14683.34</v>
      </c>
      <c r="B28" s="130">
        <f>-1.6/100</f>
        <v>-1.6E-2</v>
      </c>
      <c r="C28" s="9">
        <f>B28</f>
        <v>-1.6E-2</v>
      </c>
      <c r="D28" s="137" t="s">
        <v>7</v>
      </c>
      <c r="E28" s="130">
        <f>-1.6/100</f>
        <v>-1.6E-2</v>
      </c>
      <c r="F28" s="112">
        <f>12</f>
        <v>12</v>
      </c>
      <c r="G28" s="130">
        <f>G27</f>
        <v>-0.04</v>
      </c>
      <c r="H28" s="112">
        <v>12</v>
      </c>
    </row>
    <row r="29" spans="1:14" x14ac:dyDescent="0.25">
      <c r="A29" s="3"/>
      <c r="B29" s="80"/>
      <c r="C29" s="80"/>
      <c r="D29" s="80"/>
      <c r="E29" s="80"/>
      <c r="F29" s="80"/>
      <c r="G29" s="80"/>
    </row>
    <row r="30" spans="1:14" x14ac:dyDescent="0.25">
      <c r="A30" s="3"/>
      <c r="B30" s="80"/>
      <c r="C30" s="80"/>
      <c r="D30" s="80"/>
      <c r="E30" s="80"/>
      <c r="F30" s="80"/>
      <c r="G30" s="80"/>
    </row>
    <row r="31" spans="1:14" x14ac:dyDescent="0.25">
      <c r="A31" s="3"/>
    </row>
    <row r="32" spans="1:14" x14ac:dyDescent="0.25">
      <c r="A32" s="3"/>
    </row>
  </sheetData>
  <mergeCells count="6">
    <mergeCell ref="B2:F2"/>
    <mergeCell ref="B14:F14"/>
    <mergeCell ref="G15:H15"/>
    <mergeCell ref="E15:F15"/>
    <mergeCell ref="I20:J24"/>
    <mergeCell ref="I19:N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zoomScale="90" zoomScaleNormal="90" workbookViewId="0">
      <selection activeCell="R5" sqref="R5"/>
    </sheetView>
  </sheetViews>
  <sheetFormatPr defaultColWidth="9" defaultRowHeight="15" x14ac:dyDescent="0.25"/>
  <cols>
    <col min="1" max="1" width="10.28515625" style="43" customWidth="1"/>
    <col min="2" max="2" width="10.28515625" style="183" customWidth="1"/>
    <col min="3" max="3" width="13.140625" style="43" customWidth="1"/>
    <col min="4" max="4" width="11.140625" style="43" customWidth="1"/>
    <col min="5" max="5" width="9" style="43"/>
    <col min="6" max="6" width="12.28515625" style="43" customWidth="1"/>
    <col min="7" max="7" width="12.140625" style="43" customWidth="1"/>
    <col min="8" max="8" width="9" style="43"/>
    <col min="9" max="9" width="9.28515625" style="43" bestFit="1" customWidth="1"/>
    <col min="10" max="10" width="10.7109375" style="43" customWidth="1"/>
    <col min="11" max="11" width="9.85546875" style="43" customWidth="1"/>
    <col min="12" max="12" width="11.28515625" style="43" customWidth="1"/>
    <col min="13" max="13" width="10.7109375" style="43" customWidth="1"/>
    <col min="14" max="14" width="10.140625" style="43" customWidth="1"/>
    <col min="15" max="15" width="12.28515625" style="43" customWidth="1"/>
    <col min="16" max="16" width="10.7109375" style="43" customWidth="1"/>
    <col min="17" max="17" width="9" style="43"/>
    <col min="18" max="18" width="10.7109375" style="43" customWidth="1"/>
    <col min="19" max="19" width="10.7109375" style="183" customWidth="1"/>
    <col min="20" max="20" width="20.28515625" style="43" customWidth="1"/>
    <col min="21" max="21" width="9" style="43"/>
    <col min="22" max="22" width="10.7109375" style="43" customWidth="1"/>
    <col min="23" max="24" width="9" style="43"/>
    <col min="25" max="25" width="10.7109375" style="43" customWidth="1"/>
    <col min="26" max="26" width="11.140625" style="43" customWidth="1"/>
    <col min="27" max="16384" width="9" style="43"/>
  </cols>
  <sheetData>
    <row r="1" spans="1:24" ht="15.75" thickBot="1" x14ac:dyDescent="0.3">
      <c r="A1" s="249" t="s">
        <v>12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13"/>
    </row>
    <row r="2" spans="1:24" ht="30.75" customHeight="1" thickBot="1" x14ac:dyDescent="0.3">
      <c r="A2" s="252" t="s">
        <v>15</v>
      </c>
      <c r="B2" s="208" t="s">
        <v>40</v>
      </c>
      <c r="C2" s="254" t="s">
        <v>1</v>
      </c>
      <c r="D2" s="255"/>
      <c r="E2" s="256"/>
      <c r="F2" s="257" t="s">
        <v>16</v>
      </c>
      <c r="G2" s="258"/>
      <c r="H2" s="259"/>
      <c r="I2" s="260" t="s">
        <v>16</v>
      </c>
      <c r="J2" s="258"/>
      <c r="K2" s="259"/>
      <c r="L2" s="24" t="s">
        <v>0</v>
      </c>
      <c r="M2" s="257" t="s">
        <v>27</v>
      </c>
      <c r="N2" s="258"/>
      <c r="O2" s="259"/>
      <c r="P2" s="261" t="s">
        <v>26</v>
      </c>
      <c r="Q2" s="256"/>
      <c r="R2" s="262"/>
      <c r="S2" s="208" t="s">
        <v>40</v>
      </c>
      <c r="T2" s="43" t="s">
        <v>21</v>
      </c>
    </row>
    <row r="3" spans="1:24" ht="15.75" thickBot="1" x14ac:dyDescent="0.3">
      <c r="A3" s="253"/>
      <c r="B3" s="187" t="s">
        <v>41</v>
      </c>
      <c r="C3" s="28" t="s">
        <v>11</v>
      </c>
      <c r="D3" s="44" t="s">
        <v>10</v>
      </c>
      <c r="E3" s="44" t="s">
        <v>9</v>
      </c>
      <c r="F3" s="28" t="s">
        <v>11</v>
      </c>
      <c r="G3" s="44" t="s">
        <v>10</v>
      </c>
      <c r="H3" s="45" t="s">
        <v>9</v>
      </c>
      <c r="I3" s="96" t="s">
        <v>11</v>
      </c>
      <c r="J3" s="97" t="s">
        <v>10</v>
      </c>
      <c r="K3" s="17" t="s">
        <v>9</v>
      </c>
      <c r="L3" s="66" t="s">
        <v>11</v>
      </c>
      <c r="M3" s="15" t="s">
        <v>9</v>
      </c>
      <c r="N3" s="97" t="s">
        <v>10</v>
      </c>
      <c r="O3" s="98" t="s">
        <v>11</v>
      </c>
      <c r="P3" s="46" t="s">
        <v>9</v>
      </c>
      <c r="Q3" s="44" t="s">
        <v>10</v>
      </c>
      <c r="R3" s="38" t="s">
        <v>11</v>
      </c>
      <c r="S3" s="208" t="s">
        <v>41</v>
      </c>
    </row>
    <row r="4" spans="1:24" x14ac:dyDescent="0.25">
      <c r="A4" s="85">
        <v>13700</v>
      </c>
      <c r="B4" s="209"/>
      <c r="C4" s="47">
        <f>F4+E4*D4</f>
        <v>749.20299999999997</v>
      </c>
      <c r="D4" s="48">
        <v>12</v>
      </c>
      <c r="E4" s="49">
        <f>B25</f>
        <v>-0.04</v>
      </c>
      <c r="F4" s="47">
        <f>I4+H4*G4</f>
        <v>749.68299999999999</v>
      </c>
      <c r="G4" s="48">
        <v>12</v>
      </c>
      <c r="H4" s="49">
        <f>K4</f>
        <v>-1.6E-2</v>
      </c>
      <c r="I4" s="93">
        <f>L4+K4*J4</f>
        <v>749.875</v>
      </c>
      <c r="J4" s="94">
        <v>12</v>
      </c>
      <c r="K4" s="95">
        <f>$C$24+($A4-$A$24)*(($C$25-$C$24)/($A$25-$A$24))</f>
        <v>-1.6E-2</v>
      </c>
      <c r="L4" s="81">
        <v>750.06700000000001</v>
      </c>
      <c r="M4" s="104">
        <f>$E$24+($A4-$A$24)*(($E$25-$E$24)/($A$25-$A$24))</f>
        <v>1.590999648423775E-2</v>
      </c>
      <c r="N4" s="48">
        <f>12+2.5</f>
        <v>14.5</v>
      </c>
      <c r="O4" s="52">
        <f>L4+M4*N4</f>
        <v>750.29769494902143</v>
      </c>
      <c r="P4" s="71">
        <v>-0.04</v>
      </c>
      <c r="Q4" s="48">
        <f>12-2.5</f>
        <v>9.5</v>
      </c>
      <c r="R4" s="52">
        <f>O4+P4*Q4</f>
        <v>749.91769494902144</v>
      </c>
      <c r="S4" s="219"/>
    </row>
    <row r="5" spans="1:24" x14ac:dyDescent="0.25">
      <c r="A5" s="86">
        <v>13727.27</v>
      </c>
      <c r="B5" s="210"/>
      <c r="C5" s="53">
        <f t="shared" ref="C5:C10" si="0">F5+E5*D5</f>
        <v>749.81623089793641</v>
      </c>
      <c r="D5" s="88">
        <v>12</v>
      </c>
      <c r="E5" s="89">
        <f>$B$25+($A5-$A$25)*(($B$26-$B$25)/($A$26-$A$25))</f>
        <v>-2.4807585052987191E-3</v>
      </c>
      <c r="F5" s="53">
        <f t="shared" ref="F5:F16" si="1">I5+H5*G5</f>
        <v>749.846</v>
      </c>
      <c r="G5" s="54">
        <v>12</v>
      </c>
      <c r="H5" s="55">
        <f>K5</f>
        <v>-1.6E-2</v>
      </c>
      <c r="I5" s="68">
        <f t="shared" ref="I5:I16" si="2">L5+K5*J5</f>
        <v>750.03800000000001</v>
      </c>
      <c r="J5" s="88">
        <v>12</v>
      </c>
      <c r="K5" s="89">
        <f>$C$25+($A5-$A$25)*(($C$26-$C$25)/($A$26-$A$25))</f>
        <v>-1.6E-2</v>
      </c>
      <c r="L5" s="82">
        <v>750.23</v>
      </c>
      <c r="M5" s="79">
        <f>$E$25+($A5-$A$25)*(($E$26-$E$25)/($A$26-$A$25))</f>
        <v>2.5012827663134184E-2</v>
      </c>
      <c r="N5" s="54">
        <f>12+2.5</f>
        <v>14.5</v>
      </c>
      <c r="O5" s="57">
        <f t="shared" ref="O5:O16" si="3">L5+M5*N5</f>
        <v>750.59268600111545</v>
      </c>
      <c r="P5" s="72">
        <v>-0.04</v>
      </c>
      <c r="Q5" s="54">
        <f>12-2.5</f>
        <v>9.5</v>
      </c>
      <c r="R5" s="78">
        <f t="shared" ref="R5:R16" si="4">O5+P5*Q5</f>
        <v>750.21268600111546</v>
      </c>
      <c r="S5" s="220">
        <f>R5-2*0.08</f>
        <v>750.05268600111549</v>
      </c>
      <c r="T5" s="77" t="s">
        <v>18</v>
      </c>
    </row>
    <row r="6" spans="1:24" ht="15" customHeight="1" x14ac:dyDescent="0.25">
      <c r="A6" s="86">
        <v>13729.06</v>
      </c>
      <c r="B6" s="210"/>
      <c r="C6" s="53">
        <f t="shared" si="0"/>
        <v>749.8324188510876</v>
      </c>
      <c r="D6" s="88">
        <v>12</v>
      </c>
      <c r="E6" s="89">
        <f>$B$25+($A6-$A$25)*(($B$26-$B$25)/($A$26-$A$25))</f>
        <v>-1.8817624093704355E-3</v>
      </c>
      <c r="F6" s="53">
        <f t="shared" si="1"/>
        <v>749.85500000000002</v>
      </c>
      <c r="G6" s="54">
        <v>12</v>
      </c>
      <c r="H6" s="55">
        <f t="shared" ref="H6:H16" si="5">K6</f>
        <v>-1.6E-2</v>
      </c>
      <c r="I6" s="68">
        <f t="shared" si="2"/>
        <v>750.04700000000003</v>
      </c>
      <c r="J6" s="88">
        <v>12</v>
      </c>
      <c r="K6" s="89">
        <f>$C$25+($A6-$A$25)*(($C$26-$C$25)/($A$26-$A$25))</f>
        <v>-1.6E-2</v>
      </c>
      <c r="L6" s="82">
        <v>750.23900000000003</v>
      </c>
      <c r="M6" s="79">
        <f>$E$25+($A6-$A$25)*(($E$26-$E$25)/($A$26-$A$25))</f>
        <v>2.5412158393753041E-2</v>
      </c>
      <c r="N6" s="54">
        <f t="shared" ref="N6:N16" si="6">12+2.5</f>
        <v>14.5</v>
      </c>
      <c r="O6" s="57">
        <f t="shared" si="3"/>
        <v>750.60747629670948</v>
      </c>
      <c r="P6" s="72">
        <v>-0.04</v>
      </c>
      <c r="Q6" s="54">
        <f t="shared" ref="Q6:Q16" si="7">12-2.5</f>
        <v>9.5</v>
      </c>
      <c r="R6" s="78">
        <f t="shared" si="4"/>
        <v>750.22747629670948</v>
      </c>
      <c r="S6" s="220">
        <f t="shared" ref="S6:S7" si="8">R6-2*0.08</f>
        <v>750.06747629670951</v>
      </c>
      <c r="T6" s="77" t="s">
        <v>19</v>
      </c>
    </row>
    <row r="7" spans="1:24" x14ac:dyDescent="0.25">
      <c r="A7" s="86">
        <v>13729.59</v>
      </c>
      <c r="B7" s="210"/>
      <c r="C7" s="53">
        <f t="shared" si="0"/>
        <v>749.83754712771884</v>
      </c>
      <c r="D7" s="88">
        <v>12</v>
      </c>
      <c r="E7" s="89">
        <f>$B$25+($A7-$A$25)*(($B$26-$B$25)/($A$26-$A$25))</f>
        <v>-1.7044060234248787E-3</v>
      </c>
      <c r="F7" s="53">
        <f t="shared" si="1"/>
        <v>749.85799999999995</v>
      </c>
      <c r="G7" s="54">
        <v>12</v>
      </c>
      <c r="H7" s="55">
        <f t="shared" si="5"/>
        <v>-1.6E-2</v>
      </c>
      <c r="I7" s="68">
        <f t="shared" si="2"/>
        <v>750.05</v>
      </c>
      <c r="J7" s="88">
        <v>12</v>
      </c>
      <c r="K7" s="89">
        <f>$C$25+($A7-$A$25)*(($C$26-$C$25)/($A$26-$A$25))</f>
        <v>-1.6E-2</v>
      </c>
      <c r="L7" s="82">
        <v>750.24199999999996</v>
      </c>
      <c r="M7" s="79">
        <f>$E$25+($A7-$A$25)*(($E$26-$E$25)/($A$26-$A$25))</f>
        <v>2.5530395984383412E-2</v>
      </c>
      <c r="N7" s="54">
        <f t="shared" si="6"/>
        <v>14.5</v>
      </c>
      <c r="O7" s="57">
        <f t="shared" si="3"/>
        <v>750.61219074177347</v>
      </c>
      <c r="P7" s="72">
        <v>-0.04</v>
      </c>
      <c r="Q7" s="54">
        <f t="shared" si="7"/>
        <v>9.5</v>
      </c>
      <c r="R7" s="78">
        <f t="shared" si="4"/>
        <v>750.23219074177348</v>
      </c>
      <c r="S7" s="220">
        <f t="shared" si="8"/>
        <v>750.07219074177351</v>
      </c>
      <c r="T7" s="250" t="s">
        <v>17</v>
      </c>
      <c r="U7" s="249"/>
      <c r="V7" s="249"/>
      <c r="W7" s="249"/>
      <c r="X7" s="249"/>
    </row>
    <row r="8" spans="1:24" x14ac:dyDescent="0.25">
      <c r="A8" s="86">
        <v>13556.87</v>
      </c>
      <c r="B8" s="210"/>
      <c r="C8" s="102">
        <f t="shared" si="0"/>
        <v>747.548</v>
      </c>
      <c r="D8" s="88">
        <v>12</v>
      </c>
      <c r="E8" s="55">
        <f>$B$24+($A8-$A$24)*(($B$25-$B$24)/($A$25-$A$24))</f>
        <v>-0.04</v>
      </c>
      <c r="F8" s="53">
        <f t="shared" si="1"/>
        <v>748.02800000000002</v>
      </c>
      <c r="G8" s="54">
        <v>12</v>
      </c>
      <c r="H8" s="55">
        <f t="shared" si="5"/>
        <v>-1.6E-2</v>
      </c>
      <c r="I8" s="68">
        <f t="shared" si="2"/>
        <v>748.22</v>
      </c>
      <c r="J8" s="88">
        <v>12</v>
      </c>
      <c r="K8" s="55">
        <f>$C$24+($A8-$A$24)*(($C$25-$C$24)/($A$25-$A$24))</f>
        <v>-1.6E-2</v>
      </c>
      <c r="L8" s="82">
        <v>748.41200000000003</v>
      </c>
      <c r="M8" s="72">
        <f t="shared" ref="M8:M16" si="9">$E$26+($A8-$A$26)*(($E$27-$E$26)/($A$27-$A$26))</f>
        <v>0.32346489283077295</v>
      </c>
      <c r="N8" s="54">
        <f t="shared" si="6"/>
        <v>14.5</v>
      </c>
      <c r="O8" s="57">
        <f t="shared" si="3"/>
        <v>753.10224094604621</v>
      </c>
      <c r="P8" s="72">
        <v>-0.04</v>
      </c>
      <c r="Q8" s="54">
        <f t="shared" si="7"/>
        <v>9.5</v>
      </c>
      <c r="R8" s="57">
        <f t="shared" si="4"/>
        <v>752.72224094604621</v>
      </c>
      <c r="S8" s="220"/>
    </row>
    <row r="9" spans="1:24" x14ac:dyDescent="0.25">
      <c r="A9" s="86">
        <v>13539.29</v>
      </c>
      <c r="B9" s="210"/>
      <c r="C9" s="53">
        <f t="shared" si="0"/>
        <v>747.25199999999995</v>
      </c>
      <c r="D9" s="54">
        <v>12</v>
      </c>
      <c r="E9" s="55">
        <f>$B$24+($A9-$A$24)*(($B$25-$B$24)/($A$25-$A$24))</f>
        <v>-0.04</v>
      </c>
      <c r="F9" s="53">
        <f t="shared" si="1"/>
        <v>747.73199999999997</v>
      </c>
      <c r="G9" s="54">
        <v>12</v>
      </c>
      <c r="H9" s="55">
        <f t="shared" si="5"/>
        <v>-1.6E-2</v>
      </c>
      <c r="I9" s="68">
        <f t="shared" si="2"/>
        <v>747.92399999999998</v>
      </c>
      <c r="J9" s="88">
        <v>12</v>
      </c>
      <c r="K9" s="55">
        <f>$C$26+($A9-$A$26)*(($C$27-$C$26)/($A$27-$A$26))</f>
        <v>-1.6E-2</v>
      </c>
      <c r="L9" s="82">
        <v>748.11599999999999</v>
      </c>
      <c r="M9" s="72">
        <f t="shared" si="9"/>
        <v>0.36504360679973424</v>
      </c>
      <c r="N9" s="54">
        <f t="shared" si="6"/>
        <v>14.5</v>
      </c>
      <c r="O9" s="57">
        <f t="shared" si="3"/>
        <v>753.40913229859609</v>
      </c>
      <c r="P9" s="72">
        <v>-0.04</v>
      </c>
      <c r="Q9" s="54">
        <f t="shared" si="7"/>
        <v>9.5</v>
      </c>
      <c r="R9" s="57">
        <f t="shared" si="4"/>
        <v>753.0291322985961</v>
      </c>
      <c r="S9" s="220"/>
    </row>
    <row r="10" spans="1:24" x14ac:dyDescent="0.25">
      <c r="A10" s="86">
        <v>13723.03</v>
      </c>
      <c r="B10" s="210"/>
      <c r="C10" s="53">
        <f t="shared" si="0"/>
        <v>749.34399999999994</v>
      </c>
      <c r="D10" s="54">
        <v>12</v>
      </c>
      <c r="E10" s="55">
        <f>$B$24+($A10-$A$24)*(($B$25-$B$24)/($A$25-$A$24))</f>
        <v>-0.04</v>
      </c>
      <c r="F10" s="53">
        <f t="shared" si="1"/>
        <v>749.82399999999996</v>
      </c>
      <c r="G10" s="54">
        <v>12</v>
      </c>
      <c r="H10" s="55">
        <f t="shared" si="5"/>
        <v>-1.6E-2</v>
      </c>
      <c r="I10" s="68">
        <f t="shared" si="2"/>
        <v>750.01599999999996</v>
      </c>
      <c r="J10" s="88">
        <v>12</v>
      </c>
      <c r="K10" s="55">
        <f>$C$26+($A10-$A$26)*(($C$27-$C$26)/($A$27-$A$26))</f>
        <v>-1.6E-2</v>
      </c>
      <c r="L10" s="101">
        <v>750.20799999999997</v>
      </c>
      <c r="M10" s="72">
        <f t="shared" si="9"/>
        <v>-6.952254249815927E-2</v>
      </c>
      <c r="N10" s="54">
        <f t="shared" si="6"/>
        <v>14.5</v>
      </c>
      <c r="O10" s="57">
        <f t="shared" si="3"/>
        <v>749.19992313377668</v>
      </c>
      <c r="P10" s="72">
        <v>-0.04</v>
      </c>
      <c r="Q10" s="54">
        <f t="shared" si="7"/>
        <v>9.5</v>
      </c>
      <c r="R10" s="57">
        <f t="shared" si="4"/>
        <v>748.81992313377668</v>
      </c>
      <c r="S10" s="220"/>
      <c r="T10" s="43" t="s">
        <v>25</v>
      </c>
    </row>
    <row r="11" spans="1:24" s="99" customFormat="1" x14ac:dyDescent="0.25">
      <c r="A11" s="181">
        <v>13550</v>
      </c>
      <c r="B11" s="211">
        <f>C11-(0.167+1.75+0.167)*0.01</f>
        <v>747.41315999999995</v>
      </c>
      <c r="C11" s="53">
        <f>F11+E11*D11</f>
        <v>747.43399999999997</v>
      </c>
      <c r="D11" s="54">
        <v>12</v>
      </c>
      <c r="E11" s="55">
        <f>$B$24+($A11-$A$24)*(($B$25-$B$24)/($A$25-$A$24))</f>
        <v>-0.04</v>
      </c>
      <c r="F11" s="53">
        <f>I11+H11*G11</f>
        <v>747.91399999999999</v>
      </c>
      <c r="G11" s="54">
        <v>12</v>
      </c>
      <c r="H11" s="55">
        <f>K11</f>
        <v>-1.6E-2</v>
      </c>
      <c r="I11" s="68">
        <f>L11+K11*J11</f>
        <v>748.10599999999999</v>
      </c>
      <c r="J11" s="88">
        <v>12</v>
      </c>
      <c r="K11" s="55">
        <f>$C$24+($A11-$A$24)*(($C$25-$C$24)/($A$25-$A$24))</f>
        <v>-1.6E-2</v>
      </c>
      <c r="L11" s="82">
        <v>748.298</v>
      </c>
      <c r="M11" s="72">
        <f t="shared" si="9"/>
        <v>0.33971322985960106</v>
      </c>
      <c r="N11" s="54">
        <f t="shared" si="6"/>
        <v>14.5</v>
      </c>
      <c r="O11" s="57">
        <f>L11+M11*N11</f>
        <v>753.22384183296424</v>
      </c>
      <c r="P11" s="72">
        <v>-0.04</v>
      </c>
      <c r="Q11" s="54">
        <f t="shared" si="7"/>
        <v>9.5</v>
      </c>
      <c r="R11" s="57">
        <f>O11+P11*Q11</f>
        <v>752.84384183296424</v>
      </c>
      <c r="S11" s="222"/>
    </row>
    <row r="12" spans="1:24" s="99" customFormat="1" x14ac:dyDescent="0.25">
      <c r="A12" s="181">
        <v>13715.94</v>
      </c>
      <c r="B12" s="211">
        <f t="shared" ref="B12:B15" si="10">C12-(0.167+1.75+0.167)*0.01</f>
        <v>749.5485110791368</v>
      </c>
      <c r="C12" s="53">
        <f>F12+E12*D12</f>
        <v>749.56935107913682</v>
      </c>
      <c r="D12" s="54">
        <v>12</v>
      </c>
      <c r="E12" s="89">
        <f>$B$28+($A12-$A$28)*(($B$29-$B$28)/($A$29-$A$28))</f>
        <v>-1.6629136690647542E-2</v>
      </c>
      <c r="F12" s="53">
        <f>I12+H12*G12</f>
        <v>749.76890071942455</v>
      </c>
      <c r="G12" s="54">
        <v>12</v>
      </c>
      <c r="H12" s="55">
        <f>K12</f>
        <v>-1.6629136690647542E-2</v>
      </c>
      <c r="I12" s="68">
        <f>L12+K12*J12</f>
        <v>749.96845035971228</v>
      </c>
      <c r="J12" s="88">
        <v>12</v>
      </c>
      <c r="K12" s="89">
        <f>$C$28+($A12-$A$28)*(($C$29-$C$28)/($A$29-$A$28))</f>
        <v>-1.6629136690647542E-2</v>
      </c>
      <c r="L12" s="82">
        <v>750.16800000000001</v>
      </c>
      <c r="M12" s="72">
        <f t="shared" si="9"/>
        <v>-5.2753880266080619E-2</v>
      </c>
      <c r="N12" s="54">
        <f t="shared" si="6"/>
        <v>14.5</v>
      </c>
      <c r="O12" s="57">
        <f>L12+M12*N12</f>
        <v>749.40306873614179</v>
      </c>
      <c r="P12" s="72">
        <v>-0.04</v>
      </c>
      <c r="Q12" s="54">
        <f t="shared" si="7"/>
        <v>9.5</v>
      </c>
      <c r="R12" s="57">
        <f>O12+P12*Q12</f>
        <v>749.02306873614179</v>
      </c>
      <c r="S12" s="222"/>
    </row>
    <row r="13" spans="1:24" s="183" customFormat="1" x14ac:dyDescent="0.25">
      <c r="A13" s="181">
        <v>13707.28</v>
      </c>
      <c r="B13" s="211">
        <f t="shared" si="10"/>
        <v>749.51815999999997</v>
      </c>
      <c r="C13" s="53">
        <f t="shared" ref="C13:C14" si="11">F13+E13*D13</f>
        <v>749.53899999999999</v>
      </c>
      <c r="D13" s="54">
        <v>12</v>
      </c>
      <c r="E13" s="89">
        <f>$B$27+($A13-$A$28)*(($B$28-$B$27)/($A$28-$A$27))</f>
        <v>-1.6E-2</v>
      </c>
      <c r="F13" s="53">
        <f t="shared" ref="F13:F14" si="12">I13+H13*G13</f>
        <v>749.73099999999999</v>
      </c>
      <c r="G13" s="54">
        <v>12</v>
      </c>
      <c r="H13" s="55">
        <f t="shared" ref="H13:H14" si="13">K13</f>
        <v>-1.6E-2</v>
      </c>
      <c r="I13" s="68">
        <f t="shared" ref="I13:I14" si="14">L13+K13*J13</f>
        <v>749.923</v>
      </c>
      <c r="J13" s="88">
        <v>12</v>
      </c>
      <c r="K13" s="55">
        <f>$C$26+($A13-$A$26)*(($C$27-$C$26)/($A$27-$A$26))</f>
        <v>-1.6E-2</v>
      </c>
      <c r="L13" s="216">
        <v>750.11500000000001</v>
      </c>
      <c r="M13" s="72">
        <f t="shared" si="9"/>
        <v>-3.2271988174431006E-2</v>
      </c>
      <c r="N13" s="54">
        <f t="shared" si="6"/>
        <v>14.5</v>
      </c>
      <c r="O13" s="57">
        <f t="shared" ref="O13:O14" si="15">L13+M13*N13</f>
        <v>749.64705617147081</v>
      </c>
      <c r="P13" s="72">
        <v>-0.04</v>
      </c>
      <c r="Q13" s="54">
        <f t="shared" si="7"/>
        <v>9.5</v>
      </c>
      <c r="R13" s="57">
        <f t="shared" ref="R13:R14" si="16">O13+P13*Q13</f>
        <v>749.26705617147081</v>
      </c>
      <c r="S13" s="222"/>
    </row>
    <row r="14" spans="1:24" s="183" customFormat="1" x14ac:dyDescent="0.25">
      <c r="A14" s="181">
        <v>13716.59</v>
      </c>
      <c r="B14" s="211">
        <f t="shared" si="10"/>
        <v>749.54788158273391</v>
      </c>
      <c r="C14" s="53">
        <f t="shared" si="11"/>
        <v>749.56872158273393</v>
      </c>
      <c r="D14" s="54">
        <v>12</v>
      </c>
      <c r="E14" s="89">
        <f t="shared" ref="E14:E15" si="17">$B$28+($A14-$A$28)*(($B$29-$B$28)/($A$29-$A$28))</f>
        <v>-1.6757733812949628E-2</v>
      </c>
      <c r="F14" s="53">
        <f t="shared" si="12"/>
        <v>749.76981438848929</v>
      </c>
      <c r="G14" s="54">
        <v>12</v>
      </c>
      <c r="H14" s="55">
        <f t="shared" si="13"/>
        <v>-1.6757733812949628E-2</v>
      </c>
      <c r="I14" s="68">
        <f t="shared" si="14"/>
        <v>749.97090719424466</v>
      </c>
      <c r="J14" s="88">
        <v>12</v>
      </c>
      <c r="K14" s="89">
        <f t="shared" ref="K14:K15" si="18">$C$28+($A14-$A$28)*(($C$29-$C$28)/($A$29-$A$28))</f>
        <v>-1.6757733812949628E-2</v>
      </c>
      <c r="L14" s="216">
        <v>750.17200000000003</v>
      </c>
      <c r="M14" s="72">
        <f t="shared" si="9"/>
        <v>-5.4291204730233619E-2</v>
      </c>
      <c r="N14" s="54">
        <f t="shared" si="6"/>
        <v>14.5</v>
      </c>
      <c r="O14" s="57">
        <f t="shared" si="15"/>
        <v>749.3847775314116</v>
      </c>
      <c r="P14" s="72">
        <v>-0.04</v>
      </c>
      <c r="Q14" s="54">
        <f t="shared" si="7"/>
        <v>9.5</v>
      </c>
      <c r="R14" s="57">
        <f t="shared" si="16"/>
        <v>749.00477753141161</v>
      </c>
      <c r="S14" s="222"/>
    </row>
    <row r="15" spans="1:24" s="183" customFormat="1" x14ac:dyDescent="0.25">
      <c r="A15" s="181">
        <v>13714.06</v>
      </c>
      <c r="B15" s="211">
        <f t="shared" si="10"/>
        <v>749.55090100719417</v>
      </c>
      <c r="C15" s="102">
        <f t="shared" ref="C15" si="19">F15+E15*D15</f>
        <v>749.57174100719419</v>
      </c>
      <c r="D15" s="54">
        <v>12</v>
      </c>
      <c r="E15" s="89">
        <f t="shared" si="17"/>
        <v>-1.6257194244604173E-2</v>
      </c>
      <c r="F15" s="53">
        <f t="shared" ref="F15" si="20">I15+H15*G15</f>
        <v>749.76682733812947</v>
      </c>
      <c r="G15" s="54">
        <v>12</v>
      </c>
      <c r="H15" s="55">
        <f t="shared" ref="H15" si="21">K15</f>
        <v>-1.6257194244604173E-2</v>
      </c>
      <c r="I15" s="68">
        <f t="shared" ref="I15" si="22">L15+K15*J15</f>
        <v>749.96191366906476</v>
      </c>
      <c r="J15" s="88">
        <v>12</v>
      </c>
      <c r="K15" s="89">
        <f t="shared" si="18"/>
        <v>-1.6257194244604173E-2</v>
      </c>
      <c r="L15" s="216">
        <v>750.15700000000004</v>
      </c>
      <c r="M15" s="79">
        <f t="shared" si="9"/>
        <v>-4.8307464892833177E-2</v>
      </c>
      <c r="N15" s="193"/>
      <c r="O15" s="198"/>
      <c r="P15" s="79"/>
      <c r="Q15" s="193"/>
      <c r="R15" s="198"/>
      <c r="S15" s="222"/>
      <c r="T15" s="183" t="s">
        <v>71</v>
      </c>
    </row>
    <row r="16" spans="1:24" ht="15.75" thickBot="1" x14ac:dyDescent="0.3">
      <c r="A16" s="87">
        <v>13800</v>
      </c>
      <c r="B16" s="212"/>
      <c r="C16" s="58">
        <f>F16+E16*D16</f>
        <v>749.56299999999999</v>
      </c>
      <c r="D16" s="59">
        <v>12</v>
      </c>
      <c r="E16" s="60">
        <f>$B$24+($A16-$A$24)*(($B$25-$B$24)/($A$25-$A$24))</f>
        <v>-0.04</v>
      </c>
      <c r="F16" s="58">
        <f t="shared" si="1"/>
        <v>750.04300000000001</v>
      </c>
      <c r="G16" s="59">
        <v>12</v>
      </c>
      <c r="H16" s="60">
        <f t="shared" si="5"/>
        <v>-1.6E-2</v>
      </c>
      <c r="I16" s="69">
        <f t="shared" si="2"/>
        <v>750.23500000000001</v>
      </c>
      <c r="J16" s="59">
        <v>12</v>
      </c>
      <c r="K16" s="65">
        <f>$C$26+($A16-$A$26)*(($C$27-$C$26)/($A$27-$A$26))</f>
        <v>-1.6E-2</v>
      </c>
      <c r="L16" s="83">
        <v>750.42700000000002</v>
      </c>
      <c r="M16" s="73">
        <f t="shared" si="9"/>
        <v>-0.25156541019957762</v>
      </c>
      <c r="N16" s="59">
        <f t="shared" si="6"/>
        <v>14.5</v>
      </c>
      <c r="O16" s="62">
        <f t="shared" si="3"/>
        <v>746.77930155210618</v>
      </c>
      <c r="P16" s="73">
        <v>-0.04</v>
      </c>
      <c r="Q16" s="59">
        <f t="shared" si="7"/>
        <v>9.5</v>
      </c>
      <c r="R16" s="62">
        <f t="shared" si="4"/>
        <v>746.39930155210618</v>
      </c>
      <c r="S16" s="221"/>
      <c r="T16" s="43" t="s">
        <v>24</v>
      </c>
    </row>
    <row r="17" spans="1:12" x14ac:dyDescent="0.25">
      <c r="A17" s="43" t="s">
        <v>14</v>
      </c>
      <c r="L17" s="84" t="s">
        <v>14</v>
      </c>
    </row>
    <row r="20" spans="1:12" x14ac:dyDescent="0.25">
      <c r="A20" s="251" t="s">
        <v>13</v>
      </c>
      <c r="B20" s="251"/>
      <c r="C20" s="251"/>
      <c r="D20" s="251"/>
      <c r="E20" s="251"/>
      <c r="F20" s="251"/>
      <c r="G20" s="251"/>
    </row>
    <row r="21" spans="1:12" ht="15.75" thickBot="1" x14ac:dyDescent="0.3">
      <c r="A21" s="99"/>
      <c r="C21" s="100">
        <f>'CROSS SLOPES'!B14:F14</f>
        <v>0</v>
      </c>
      <c r="D21" s="100"/>
      <c r="E21" s="100"/>
      <c r="F21" s="100"/>
      <c r="G21" s="100"/>
      <c r="H21" s="99"/>
      <c r="I21" s="99"/>
    </row>
    <row r="22" spans="1:12" s="169" customFormat="1" ht="15.75" thickBot="1" x14ac:dyDescent="0.3">
      <c r="A22" s="99"/>
      <c r="B22" s="183"/>
      <c r="C22" s="183"/>
      <c r="D22" s="183"/>
      <c r="E22" s="263" t="s">
        <v>5</v>
      </c>
      <c r="F22" s="264"/>
      <c r="G22" s="263" t="s">
        <v>6</v>
      </c>
      <c r="H22" s="264"/>
    </row>
    <row r="23" spans="1:12" s="169" customFormat="1" ht="15.75" thickBot="1" x14ac:dyDescent="0.3">
      <c r="A23" s="37" t="s">
        <v>2</v>
      </c>
      <c r="B23" s="184" t="s">
        <v>3</v>
      </c>
      <c r="C23" s="16" t="s">
        <v>4</v>
      </c>
      <c r="D23" s="186" t="s">
        <v>0</v>
      </c>
      <c r="E23" s="122" t="s">
        <v>9</v>
      </c>
      <c r="F23" s="185" t="s">
        <v>10</v>
      </c>
      <c r="G23" s="123" t="s">
        <v>9</v>
      </c>
      <c r="H23" s="121" t="s">
        <v>10</v>
      </c>
    </row>
    <row r="24" spans="1:12" s="169" customFormat="1" x14ac:dyDescent="0.25">
      <c r="A24" s="109">
        <v>13529.82</v>
      </c>
      <c r="B24" s="172">
        <v>-0.04</v>
      </c>
      <c r="C24" s="173">
        <f>-1.6/100</f>
        <v>-1.6E-2</v>
      </c>
      <c r="D24" s="132" t="s">
        <v>7</v>
      </c>
      <c r="E24" s="172">
        <f>-1.6/100</f>
        <v>-1.6E-2</v>
      </c>
      <c r="F24" s="111">
        <v>12</v>
      </c>
      <c r="G24" s="172">
        <f>-4/100</f>
        <v>-0.04</v>
      </c>
      <c r="H24" s="111">
        <f>12</f>
        <v>12</v>
      </c>
    </row>
    <row r="25" spans="1:12" s="169" customFormat="1" x14ac:dyDescent="0.25">
      <c r="A25" s="106">
        <v>13615.15</v>
      </c>
      <c r="B25" s="167">
        <v>-0.04</v>
      </c>
      <c r="C25" s="168">
        <f>-1.6/100</f>
        <v>-1.6E-2</v>
      </c>
      <c r="D25" s="133" t="s">
        <v>7</v>
      </c>
      <c r="E25" s="167">
        <v>0</v>
      </c>
      <c r="F25" s="124">
        <v>12</v>
      </c>
      <c r="G25" s="167">
        <f>G24</f>
        <v>-0.04</v>
      </c>
      <c r="H25" s="124">
        <f>12</f>
        <v>12</v>
      </c>
    </row>
    <row r="26" spans="1:12" s="169" customFormat="1" ht="15.75" thickBot="1" x14ac:dyDescent="0.3">
      <c r="A26" s="119">
        <v>13686.87</v>
      </c>
      <c r="B26" s="174">
        <f>C26</f>
        <v>-1.6E-2</v>
      </c>
      <c r="C26" s="175">
        <f>-1.6/100</f>
        <v>-1.6E-2</v>
      </c>
      <c r="D26" s="136" t="s">
        <v>7</v>
      </c>
      <c r="E26" s="178">
        <v>1.6E-2</v>
      </c>
      <c r="F26" s="118">
        <f>F25</f>
        <v>12</v>
      </c>
      <c r="G26" s="178">
        <v>-0.04</v>
      </c>
      <c r="H26" s="118">
        <v>12</v>
      </c>
    </row>
    <row r="27" spans="1:12" s="169" customFormat="1" x14ac:dyDescent="0.25">
      <c r="A27" s="35">
        <v>13700.4</v>
      </c>
      <c r="B27" s="149">
        <f>C27</f>
        <v>-1.6E-2</v>
      </c>
      <c r="C27" s="139">
        <f>C26</f>
        <v>-1.6E-2</v>
      </c>
      <c r="D27" s="135" t="s">
        <v>7</v>
      </c>
      <c r="E27" s="36">
        <f>C27</f>
        <v>-1.6E-2</v>
      </c>
      <c r="F27" s="108">
        <v>12</v>
      </c>
      <c r="G27" s="36">
        <f>G25</f>
        <v>-0.04</v>
      </c>
      <c r="H27" s="113">
        <v>12</v>
      </c>
    </row>
    <row r="28" spans="1:12" s="169" customFormat="1" x14ac:dyDescent="0.25">
      <c r="A28" s="33">
        <v>13712.76</v>
      </c>
      <c r="B28" s="131">
        <f>C28</f>
        <v>-1.6E-2</v>
      </c>
      <c r="C28" s="140">
        <f>$C$24+($A28-$A$24)*(($C$27-$C$24)/($A$27-$A$24))</f>
        <v>-1.6E-2</v>
      </c>
      <c r="D28" s="134" t="s">
        <v>7</v>
      </c>
      <c r="E28" s="30">
        <f>C28</f>
        <v>-1.6E-2</v>
      </c>
      <c r="F28" s="105">
        <v>14.5</v>
      </c>
      <c r="G28" s="30">
        <f>G27</f>
        <v>-0.04</v>
      </c>
      <c r="H28" s="114">
        <f>12-2.5</f>
        <v>9.5</v>
      </c>
    </row>
    <row r="29" spans="1:12" s="169" customFormat="1" x14ac:dyDescent="0.25">
      <c r="A29" s="141">
        <v>13935.16</v>
      </c>
      <c r="B29" s="176">
        <f>-6/100</f>
        <v>-0.06</v>
      </c>
      <c r="C29" s="177">
        <f>B29</f>
        <v>-0.06</v>
      </c>
      <c r="D29" s="144" t="s">
        <v>7</v>
      </c>
      <c r="E29" s="176">
        <f>6/100</f>
        <v>0.06</v>
      </c>
      <c r="F29" s="105">
        <f>12+2.5</f>
        <v>14.5</v>
      </c>
      <c r="G29" s="176">
        <f>G28</f>
        <v>-0.04</v>
      </c>
      <c r="H29" s="114">
        <f>12-2.5</f>
        <v>9.5</v>
      </c>
    </row>
    <row r="30" spans="1:12" s="169" customFormat="1" x14ac:dyDescent="0.25">
      <c r="A30" s="33">
        <v>14233.49</v>
      </c>
      <c r="B30" s="30">
        <f>-6/100</f>
        <v>-0.06</v>
      </c>
      <c r="C30" s="29">
        <f>B30</f>
        <v>-0.06</v>
      </c>
      <c r="D30" s="134" t="s">
        <v>7</v>
      </c>
      <c r="E30" s="30">
        <f>6/100</f>
        <v>0.06</v>
      </c>
      <c r="F30" s="105">
        <v>14.5</v>
      </c>
      <c r="G30" s="30">
        <f>G29</f>
        <v>-0.04</v>
      </c>
      <c r="H30" s="114">
        <f>12-2.5</f>
        <v>9.5</v>
      </c>
    </row>
    <row r="31" spans="1:12" s="169" customFormat="1" ht="15.75" thickBot="1" x14ac:dyDescent="0.3">
      <c r="A31" s="119">
        <v>14258.12</v>
      </c>
      <c r="B31" s="178">
        <v>-0.06</v>
      </c>
      <c r="C31" s="175">
        <v>-0.06</v>
      </c>
      <c r="D31" s="136" t="s">
        <v>7</v>
      </c>
      <c r="E31" s="178">
        <v>0.06</v>
      </c>
      <c r="F31" s="118">
        <v>12</v>
      </c>
      <c r="G31" s="178">
        <v>-0.04</v>
      </c>
      <c r="H31" s="116">
        <v>12</v>
      </c>
    </row>
    <row r="32" spans="1:12" s="169" customFormat="1" x14ac:dyDescent="0.25">
      <c r="A32" s="161">
        <v>14278.09</v>
      </c>
      <c r="B32" s="179">
        <v>-0.06</v>
      </c>
      <c r="C32" s="180">
        <v>-0.06</v>
      </c>
      <c r="D32" s="164" t="s">
        <v>7</v>
      </c>
      <c r="E32" s="179">
        <v>0.06</v>
      </c>
      <c r="F32" s="108">
        <v>12</v>
      </c>
      <c r="G32" s="179">
        <f>G29</f>
        <v>-0.04</v>
      </c>
      <c r="H32" s="117">
        <v>12</v>
      </c>
    </row>
    <row r="33" spans="1:8" s="169" customFormat="1" x14ac:dyDescent="0.25">
      <c r="A33" s="33">
        <v>14512.82</v>
      </c>
      <c r="B33" s="30">
        <f>-1.6/100</f>
        <v>-1.6E-2</v>
      </c>
      <c r="C33" s="29">
        <f>-1.6/100</f>
        <v>-1.6E-2</v>
      </c>
      <c r="D33" s="134" t="s">
        <v>7</v>
      </c>
      <c r="E33" s="30">
        <v>1.6E-2</v>
      </c>
      <c r="F33" s="105">
        <v>12</v>
      </c>
      <c r="G33" s="30">
        <f>G32</f>
        <v>-0.04</v>
      </c>
      <c r="H33" s="105">
        <v>12</v>
      </c>
    </row>
    <row r="34" spans="1:8" s="169" customFormat="1" x14ac:dyDescent="0.25">
      <c r="A34" s="33">
        <v>14598.09</v>
      </c>
      <c r="B34" s="30">
        <f>-1.6/100</f>
        <v>-1.6E-2</v>
      </c>
      <c r="C34" s="29">
        <f>-1.6/100</f>
        <v>-1.6E-2</v>
      </c>
      <c r="D34" s="134" t="s">
        <v>7</v>
      </c>
      <c r="E34" s="30">
        <v>0</v>
      </c>
      <c r="F34" s="105">
        <v>12</v>
      </c>
      <c r="G34" s="30">
        <f>G32</f>
        <v>-0.04</v>
      </c>
      <c r="H34" s="105">
        <v>12</v>
      </c>
    </row>
    <row r="35" spans="1:8" s="169" customFormat="1" ht="15.75" thickBot="1" x14ac:dyDescent="0.3">
      <c r="A35" s="34">
        <v>14683.34</v>
      </c>
      <c r="B35" s="31">
        <f>-1.6/100</f>
        <v>-1.6E-2</v>
      </c>
      <c r="C35" s="32">
        <f>B35</f>
        <v>-1.6E-2</v>
      </c>
      <c r="D35" s="137" t="s">
        <v>7</v>
      </c>
      <c r="E35" s="31">
        <f>-1.6/100</f>
        <v>-1.6E-2</v>
      </c>
      <c r="F35" s="112">
        <f>12</f>
        <v>12</v>
      </c>
      <c r="G35" s="31">
        <f>G34</f>
        <v>-0.04</v>
      </c>
      <c r="H35" s="112">
        <v>12</v>
      </c>
    </row>
    <row r="36" spans="1:8" s="169" customFormat="1" x14ac:dyDescent="0.25">
      <c r="A36" s="170"/>
      <c r="B36" s="170"/>
      <c r="C36" s="171"/>
      <c r="D36" s="171"/>
      <c r="E36" s="171"/>
      <c r="F36" s="171"/>
      <c r="G36" s="171"/>
    </row>
    <row r="38" spans="1:8" ht="14.25" customHeight="1" x14ac:dyDescent="0.25"/>
    <row r="39" spans="1:8" x14ac:dyDescent="0.25">
      <c r="A39" s="243" t="s">
        <v>20</v>
      </c>
      <c r="B39" s="243"/>
      <c r="C39" s="243"/>
    </row>
    <row r="40" spans="1:8" ht="30" x14ac:dyDescent="0.25">
      <c r="A40" s="91"/>
      <c r="B40" s="206"/>
      <c r="C40" s="2" t="s">
        <v>22</v>
      </c>
    </row>
    <row r="42" spans="1:8" x14ac:dyDescent="0.25">
      <c r="A42" s="92"/>
      <c r="B42" s="207"/>
      <c r="C42" s="43" t="s">
        <v>23</v>
      </c>
    </row>
  </sheetData>
  <mergeCells count="12">
    <mergeCell ref="A39:C39"/>
    <mergeCell ref="T7:X7"/>
    <mergeCell ref="A20:G20"/>
    <mergeCell ref="A1:R1"/>
    <mergeCell ref="A2:A3"/>
    <mergeCell ref="C2:E2"/>
    <mergeCell ref="F2:H2"/>
    <mergeCell ref="I2:K2"/>
    <mergeCell ref="M2:O2"/>
    <mergeCell ref="P2:R2"/>
    <mergeCell ref="G22:H22"/>
    <mergeCell ref="E22:F22"/>
  </mergeCells>
  <pageMargins left="0.3" right="0.3" top="0.75" bottom="0.75" header="0.3" footer="0.3"/>
  <pageSetup paperSize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zoomScale="90" zoomScaleNormal="90" workbookViewId="0">
      <selection activeCell="G32" sqref="G32"/>
    </sheetView>
  </sheetViews>
  <sheetFormatPr defaultColWidth="9" defaultRowHeight="15" x14ac:dyDescent="0.25"/>
  <cols>
    <col min="1" max="1" width="10.28515625" style="1" customWidth="1"/>
    <col min="2" max="2" width="10.28515625" style="183" customWidth="1"/>
    <col min="3" max="3" width="11.7109375" style="1" customWidth="1"/>
    <col min="4" max="4" width="11.140625" style="1" customWidth="1"/>
    <col min="5" max="5" width="9" style="1"/>
    <col min="6" max="6" width="12.28515625" style="1" customWidth="1"/>
    <col min="7" max="7" width="12.140625" style="1" customWidth="1"/>
    <col min="8" max="8" width="9" style="1"/>
    <col min="9" max="9" width="9.28515625" style="1" bestFit="1" customWidth="1"/>
    <col min="10" max="10" width="10.7109375" style="1" customWidth="1"/>
    <col min="11" max="12" width="9" style="1"/>
    <col min="13" max="13" width="10.7109375" style="1" customWidth="1"/>
    <col min="14" max="14" width="10.140625" style="1" customWidth="1"/>
    <col min="15" max="15" width="12.28515625" style="1" customWidth="1"/>
    <col min="16" max="16" width="10.7109375" style="1" customWidth="1"/>
    <col min="17" max="19" width="9" style="1"/>
    <col min="20" max="20" width="12.140625" style="1" bestFit="1" customWidth="1"/>
    <col min="21" max="22" width="9" style="1"/>
    <col min="23" max="23" width="10.7109375" style="1" customWidth="1"/>
    <col min="24" max="24" width="11.140625" style="1" customWidth="1"/>
    <col min="25" max="16384" width="9" style="1"/>
  </cols>
  <sheetData>
    <row r="1" spans="1:20" ht="15.75" thickBot="1" x14ac:dyDescent="0.3">
      <c r="A1" s="249" t="s">
        <v>12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20" ht="30.75" customHeight="1" thickBot="1" x14ac:dyDescent="0.3">
      <c r="A2" s="252" t="s">
        <v>15</v>
      </c>
      <c r="B2" s="214" t="s">
        <v>36</v>
      </c>
      <c r="C2" s="268" t="s">
        <v>1</v>
      </c>
      <c r="D2" s="269"/>
      <c r="E2" s="270"/>
      <c r="F2" s="263" t="s">
        <v>16</v>
      </c>
      <c r="G2" s="271"/>
      <c r="H2" s="264"/>
      <c r="I2" s="263" t="s">
        <v>16</v>
      </c>
      <c r="J2" s="271"/>
      <c r="K2" s="264"/>
      <c r="L2" s="24" t="s">
        <v>0</v>
      </c>
      <c r="M2" s="257" t="s">
        <v>27</v>
      </c>
      <c r="N2" s="258"/>
      <c r="O2" s="259"/>
      <c r="P2" s="261" t="s">
        <v>26</v>
      </c>
      <c r="Q2" s="256"/>
      <c r="R2" s="256"/>
      <c r="S2" s="214" t="s">
        <v>36</v>
      </c>
    </row>
    <row r="3" spans="1:20" ht="30.75" thickBot="1" x14ac:dyDescent="0.3">
      <c r="A3" s="253"/>
      <c r="B3" s="37" t="s">
        <v>37</v>
      </c>
      <c r="C3" s="28" t="s">
        <v>11</v>
      </c>
      <c r="D3" s="41" t="s">
        <v>10</v>
      </c>
      <c r="E3" s="41" t="s">
        <v>9</v>
      </c>
      <c r="F3" s="28" t="s">
        <v>11</v>
      </c>
      <c r="G3" s="41" t="s">
        <v>10</v>
      </c>
      <c r="H3" s="42" t="s">
        <v>9</v>
      </c>
      <c r="I3" s="24" t="s">
        <v>11</v>
      </c>
      <c r="J3" s="41" t="s">
        <v>10</v>
      </c>
      <c r="K3" s="42" t="s">
        <v>9</v>
      </c>
      <c r="L3" s="200" t="s">
        <v>11</v>
      </c>
      <c r="M3" s="188" t="s">
        <v>9</v>
      </c>
      <c r="N3" s="41" t="s">
        <v>10</v>
      </c>
      <c r="O3" s="38" t="s">
        <v>11</v>
      </c>
      <c r="P3" s="40" t="s">
        <v>9</v>
      </c>
      <c r="Q3" s="41" t="s">
        <v>10</v>
      </c>
      <c r="R3" s="217" t="s">
        <v>11</v>
      </c>
      <c r="S3" s="37" t="s">
        <v>37</v>
      </c>
    </row>
    <row r="4" spans="1:20" x14ac:dyDescent="0.25">
      <c r="A4" s="76">
        <v>14232.25</v>
      </c>
      <c r="B4" s="228"/>
      <c r="C4" s="47">
        <f>F4+E4*D4</f>
        <v>742.28399999999988</v>
      </c>
      <c r="D4" s="48">
        <v>12</v>
      </c>
      <c r="E4" s="50">
        <f t="shared" ref="E4:E12" si="0">H4</f>
        <v>-0.06</v>
      </c>
      <c r="F4" s="47">
        <f>I4+H4*G4</f>
        <v>743.00399999999991</v>
      </c>
      <c r="G4" s="48">
        <v>12</v>
      </c>
      <c r="H4" s="49">
        <f>K4</f>
        <v>-0.06</v>
      </c>
      <c r="I4" s="67">
        <f>L4+K4*J4</f>
        <v>743.72399999999993</v>
      </c>
      <c r="J4" s="48">
        <v>12</v>
      </c>
      <c r="K4" s="103">
        <f>$Q$28+($A4-$O$28)*(($Q$31-$Q$28)/($O$31-$O$28))</f>
        <v>-0.06</v>
      </c>
      <c r="L4" s="201">
        <v>744.44399999999996</v>
      </c>
      <c r="M4" s="199">
        <f>$S$28+($A4-$O$28)*(($S$31-$S$28)/($O$31-$O$28))</f>
        <v>0.06</v>
      </c>
      <c r="N4" s="48">
        <f>IF(A4&lt;=O29,T29,T30)</f>
        <v>14.5</v>
      </c>
      <c r="O4" s="52">
        <f>L4+M4*N4</f>
        <v>745.31399999999996</v>
      </c>
      <c r="P4" s="51">
        <v>-0.04</v>
      </c>
      <c r="Q4" s="48">
        <f t="shared" ref="Q4:Q7" si="1">12-2.5</f>
        <v>9.5</v>
      </c>
      <c r="R4" s="223">
        <f>O4+P4*Q4</f>
        <v>744.93399999999997</v>
      </c>
      <c r="S4" s="228"/>
      <c r="T4" s="1" t="s">
        <v>31</v>
      </c>
    </row>
    <row r="5" spans="1:20" x14ac:dyDescent="0.25">
      <c r="A5" s="74">
        <v>14233.67</v>
      </c>
      <c r="B5" s="224"/>
      <c r="C5" s="53">
        <f t="shared" ref="C5:C10" si="2">F5+E5*D5</f>
        <v>742.24399999999991</v>
      </c>
      <c r="D5" s="54">
        <v>12</v>
      </c>
      <c r="E5" s="56">
        <f t="shared" si="0"/>
        <v>-0.06</v>
      </c>
      <c r="F5" s="53">
        <f t="shared" ref="F5:F12" si="3">I5+H5*G5</f>
        <v>742.96399999999994</v>
      </c>
      <c r="G5" s="54">
        <v>12</v>
      </c>
      <c r="H5" s="55">
        <f>K5</f>
        <v>-0.06</v>
      </c>
      <c r="I5" s="68">
        <f t="shared" ref="I5:I12" si="4">L5+K5*J5</f>
        <v>743.68399999999997</v>
      </c>
      <c r="J5" s="54">
        <v>12</v>
      </c>
      <c r="K5" s="89">
        <f>$Q$28+($A5-$O$28)*(($Q$31-$Q$28)/($O$31-$O$28))</f>
        <v>-0.06</v>
      </c>
      <c r="L5" s="202">
        <v>744.404</v>
      </c>
      <c r="M5" s="197">
        <f>$S$28+($A5-$O$28)*(($S$31-$S$28)/($O$31-$O$28))</f>
        <v>0.06</v>
      </c>
      <c r="N5" s="54">
        <f t="shared" ref="N5:N7" si="5">12+2.5</f>
        <v>14.5</v>
      </c>
      <c r="O5" s="57">
        <f t="shared" ref="O5:O12" si="6">L5+M5*N5</f>
        <v>745.274</v>
      </c>
      <c r="P5" s="64">
        <v>-0.04</v>
      </c>
      <c r="Q5" s="54">
        <f t="shared" si="1"/>
        <v>9.5</v>
      </c>
      <c r="R5" s="88">
        <f t="shared" ref="R5:R12" si="7">O5+P5*Q5</f>
        <v>744.89400000000001</v>
      </c>
      <c r="S5" s="224"/>
      <c r="T5" s="1" t="s">
        <v>25</v>
      </c>
    </row>
    <row r="6" spans="1:20" ht="15" customHeight="1" x14ac:dyDescent="0.25">
      <c r="A6" s="74">
        <v>14235.84</v>
      </c>
      <c r="B6" s="229">
        <f>C6-2*0.08</f>
        <v>742.02299999999991</v>
      </c>
      <c r="C6" s="102">
        <f t="shared" si="2"/>
        <v>742.18299999999988</v>
      </c>
      <c r="D6" s="54">
        <v>12</v>
      </c>
      <c r="E6" s="56">
        <f t="shared" si="0"/>
        <v>-0.06</v>
      </c>
      <c r="F6" s="53">
        <f t="shared" si="3"/>
        <v>742.90299999999991</v>
      </c>
      <c r="G6" s="54">
        <v>12</v>
      </c>
      <c r="H6" s="55">
        <f t="shared" ref="H6:H12" si="8">K6</f>
        <v>-0.06</v>
      </c>
      <c r="I6" s="68">
        <f t="shared" si="4"/>
        <v>743.62299999999993</v>
      </c>
      <c r="J6" s="54">
        <v>12</v>
      </c>
      <c r="K6" s="89">
        <f>$Q$28+($A6-$O$28)*(($Q$31-$Q$28)/($O$31-$O$28))</f>
        <v>-0.06</v>
      </c>
      <c r="L6" s="203">
        <v>744.34299999999996</v>
      </c>
      <c r="M6" s="197">
        <f>$S$28+($A6-$O$28)*(($S$31-$S$28)/($O$31-$O$28))</f>
        <v>0.06</v>
      </c>
      <c r="N6" s="54">
        <f t="shared" si="5"/>
        <v>14.5</v>
      </c>
      <c r="O6" s="57">
        <f t="shared" si="6"/>
        <v>745.21299999999997</v>
      </c>
      <c r="P6" s="64">
        <v>-0.04</v>
      </c>
      <c r="Q6" s="54">
        <f t="shared" si="1"/>
        <v>9.5</v>
      </c>
      <c r="R6" s="88">
        <f t="shared" si="7"/>
        <v>744.83299999999997</v>
      </c>
      <c r="S6" s="224"/>
      <c r="T6" s="1" t="s">
        <v>33</v>
      </c>
    </row>
    <row r="7" spans="1:20" x14ac:dyDescent="0.25">
      <c r="A7" s="74">
        <v>14250</v>
      </c>
      <c r="B7" s="225"/>
      <c r="C7" s="53">
        <f t="shared" si="2"/>
        <v>736.01560117416773</v>
      </c>
      <c r="D7" s="54">
        <v>12</v>
      </c>
      <c r="E7" s="56">
        <f t="shared" si="0"/>
        <v>-0.22001107849534152</v>
      </c>
      <c r="F7" s="53">
        <f t="shared" si="3"/>
        <v>738.65573411611183</v>
      </c>
      <c r="G7" s="54">
        <v>12</v>
      </c>
      <c r="H7" s="55">
        <f t="shared" si="8"/>
        <v>-0.22001107849534152</v>
      </c>
      <c r="I7" s="68">
        <f t="shared" si="4"/>
        <v>741.29586705805593</v>
      </c>
      <c r="J7" s="54">
        <v>12</v>
      </c>
      <c r="K7" s="63">
        <f>$Q$26+($A7-$O$26)*(($Q$27-$Q$26)/($O$27-$O$26))</f>
        <v>-0.22001107849534152</v>
      </c>
      <c r="L7" s="203">
        <v>743.93600000000004</v>
      </c>
      <c r="M7" s="197">
        <f>$S$28+($A7-$O$28)*(($S$31-$S$28)/($O$31-$O$28))</f>
        <v>0.06</v>
      </c>
      <c r="N7" s="54">
        <f t="shared" si="5"/>
        <v>14.5</v>
      </c>
      <c r="O7" s="57">
        <f t="shared" si="6"/>
        <v>744.80600000000004</v>
      </c>
      <c r="P7" s="64">
        <v>-0.04</v>
      </c>
      <c r="Q7" s="54">
        <f t="shared" si="1"/>
        <v>9.5</v>
      </c>
      <c r="R7" s="88">
        <f t="shared" si="7"/>
        <v>744.42600000000004</v>
      </c>
      <c r="S7" s="226">
        <f>R7-2*0.08</f>
        <v>744.26600000000008</v>
      </c>
      <c r="T7" s="1" t="s">
        <v>35</v>
      </c>
    </row>
    <row r="8" spans="1:20" x14ac:dyDescent="0.25">
      <c r="A8" s="74">
        <v>14275</v>
      </c>
      <c r="B8" s="225"/>
      <c r="C8" s="53">
        <f t="shared" si="2"/>
        <v>734.95252189715563</v>
      </c>
      <c r="D8" s="54">
        <v>12</v>
      </c>
      <c r="E8" s="56">
        <f t="shared" si="0"/>
        <v>-0.22929105841234215</v>
      </c>
      <c r="F8" s="53">
        <f t="shared" si="3"/>
        <v>737.70401459810375</v>
      </c>
      <c r="G8" s="54">
        <v>12</v>
      </c>
      <c r="H8" s="55">
        <f t="shared" si="8"/>
        <v>-0.22929105841234215</v>
      </c>
      <c r="I8" s="68">
        <f t="shared" si="4"/>
        <v>740.45550729905187</v>
      </c>
      <c r="J8" s="54">
        <v>12</v>
      </c>
      <c r="K8" s="63">
        <f>$Q$26+($A8-$O$26)*(($Q$27-$Q$26)/($O$27-$O$26))</f>
        <v>-0.22929105841234215</v>
      </c>
      <c r="L8" s="203">
        <v>743.20699999999999</v>
      </c>
      <c r="M8" s="64">
        <f>$S$30+($A8-$O$30)*(($S$31-$S$30)/($O$31-$O$30))</f>
        <v>0.06</v>
      </c>
      <c r="N8" s="54">
        <f>24-Q8</f>
        <v>12</v>
      </c>
      <c r="O8" s="57">
        <f t="shared" si="6"/>
        <v>743.92700000000002</v>
      </c>
      <c r="P8" s="182">
        <v>-0.04</v>
      </c>
      <c r="Q8" s="54">
        <f>$V$30+($A8-$O$30)*(($V$31-$V$30)/($O$31-$O$30))</f>
        <v>12</v>
      </c>
      <c r="R8" s="88">
        <f t="shared" si="7"/>
        <v>743.447</v>
      </c>
      <c r="S8" s="226">
        <f>R8-2*0.08</f>
        <v>743.28700000000003</v>
      </c>
      <c r="T8" s="183" t="s">
        <v>35</v>
      </c>
    </row>
    <row r="9" spans="1:20" x14ac:dyDescent="0.25">
      <c r="A9" s="74">
        <v>14300</v>
      </c>
      <c r="B9" s="225"/>
      <c r="C9" s="53">
        <f t="shared" si="2"/>
        <v>733.88944262014354</v>
      </c>
      <c r="D9" s="54">
        <v>12</v>
      </c>
      <c r="E9" s="56">
        <f t="shared" si="0"/>
        <v>-0.23857103832934273</v>
      </c>
      <c r="F9" s="53">
        <f t="shared" si="3"/>
        <v>736.75229508009568</v>
      </c>
      <c r="G9" s="54">
        <v>12</v>
      </c>
      <c r="H9" s="55">
        <f t="shared" si="8"/>
        <v>-0.23857103832934273</v>
      </c>
      <c r="I9" s="68">
        <f t="shared" si="4"/>
        <v>739.61514754004781</v>
      </c>
      <c r="J9" s="54">
        <v>12</v>
      </c>
      <c r="K9" s="63">
        <f>$Q$26+($A9-$O$26)*(($Q$27-$Q$26)/($O$27-$O$26))</f>
        <v>-0.23857103832934273</v>
      </c>
      <c r="L9" s="203">
        <v>742.47799999999995</v>
      </c>
      <c r="M9" s="64">
        <f>$S$31+($A9-$O$31)*(($S$32-$S$31)/($O$32-$O$31))</f>
        <v>5.5892983427768092E-2</v>
      </c>
      <c r="N9" s="54">
        <v>12</v>
      </c>
      <c r="O9" s="57">
        <f t="shared" si="6"/>
        <v>743.14871580113322</v>
      </c>
      <c r="P9" s="182">
        <v>-0.04</v>
      </c>
      <c r="Q9" s="54">
        <v>12</v>
      </c>
      <c r="R9" s="88">
        <f t="shared" si="7"/>
        <v>742.6687158011332</v>
      </c>
      <c r="S9" s="226">
        <f>R9-2*0.08</f>
        <v>742.50871580113323</v>
      </c>
      <c r="T9" s="183" t="s">
        <v>35</v>
      </c>
    </row>
    <row r="10" spans="1:20" x14ac:dyDescent="0.25">
      <c r="A10" s="74">
        <v>14325</v>
      </c>
      <c r="B10" s="225"/>
      <c r="C10" s="53">
        <f t="shared" si="2"/>
        <v>732.82636334313156</v>
      </c>
      <c r="D10" s="54">
        <v>12</v>
      </c>
      <c r="E10" s="56">
        <f t="shared" si="0"/>
        <v>-0.24785101824634337</v>
      </c>
      <c r="F10" s="53">
        <f t="shared" si="3"/>
        <v>735.80057556208772</v>
      </c>
      <c r="G10" s="54">
        <v>12</v>
      </c>
      <c r="H10" s="55">
        <f t="shared" si="8"/>
        <v>-0.24785101824634337</v>
      </c>
      <c r="I10" s="68">
        <f t="shared" si="4"/>
        <v>738.77478778104387</v>
      </c>
      <c r="J10" s="54">
        <v>12</v>
      </c>
      <c r="K10" s="63">
        <f>$Q$26+($A10-$O$26)*(($Q$27-$Q$26)/($O$27-$O$26))</f>
        <v>-0.24785101824634337</v>
      </c>
      <c r="L10" s="203">
        <v>741.74900000000002</v>
      </c>
      <c r="M10" s="64">
        <f>$S$31+($A10-$O$31)*(($S$32-$S$31)/($O$32-$O$31))</f>
        <v>5.1206748178758581E-2</v>
      </c>
      <c r="N10" s="54">
        <v>12</v>
      </c>
      <c r="O10" s="57">
        <f t="shared" si="6"/>
        <v>742.36348097814516</v>
      </c>
      <c r="P10" s="182">
        <v>-0.04</v>
      </c>
      <c r="Q10" s="54">
        <v>12</v>
      </c>
      <c r="R10" s="88">
        <f t="shared" si="7"/>
        <v>741.88348097814514</v>
      </c>
      <c r="S10" s="226">
        <f>R10-2*0.08</f>
        <v>741.72348097814518</v>
      </c>
      <c r="T10" s="183" t="s">
        <v>35</v>
      </c>
    </row>
    <row r="11" spans="1:20" s="183" customFormat="1" x14ac:dyDescent="0.25">
      <c r="A11" s="191">
        <v>14233.97</v>
      </c>
      <c r="B11" s="225"/>
      <c r="C11" s="192">
        <f>F11+E11*D11</f>
        <v>742.2349999999999</v>
      </c>
      <c r="D11" s="193">
        <v>12</v>
      </c>
      <c r="E11" s="194">
        <f t="shared" ref="E11" si="9">H11</f>
        <v>-0.06</v>
      </c>
      <c r="F11" s="192">
        <f t="shared" ref="F11" si="10">I11+H11*G11</f>
        <v>742.95499999999993</v>
      </c>
      <c r="G11" s="193">
        <v>12</v>
      </c>
      <c r="H11" s="89">
        <f t="shared" ref="H11" si="11">K11</f>
        <v>-0.06</v>
      </c>
      <c r="I11" s="195">
        <f t="shared" ref="I11" si="12">L11+K11*J11</f>
        <v>743.67499999999995</v>
      </c>
      <c r="J11" s="193">
        <v>12</v>
      </c>
      <c r="K11" s="196">
        <f>$Q$29+($A11-$O$29)*(($Q$30-$Q$29)/($O$30-$O$29))</f>
        <v>-0.06</v>
      </c>
      <c r="L11" s="204">
        <v>744.39499999999998</v>
      </c>
      <c r="M11" s="197">
        <f>$S$29+($A11-$O$29)*(($S$30-$S$29)/($O$30-$O$29))</f>
        <v>0.06</v>
      </c>
      <c r="N11" s="196">
        <f>$T$29+($A11-$O$29)*(($T$30-$T$29)/($O$30-$O$29))</f>
        <v>14.451278928136466</v>
      </c>
      <c r="O11" s="198">
        <f t="shared" ref="O11" si="13">L11+M11*N11</f>
        <v>745.2620767356882</v>
      </c>
      <c r="P11" s="197">
        <v>-0.04</v>
      </c>
      <c r="Q11" s="196">
        <f>$V$29+($A11-$O$29)*(($V$30-$V$29)/($O$30-$O$29))</f>
        <v>9.5487210718635342</v>
      </c>
      <c r="R11" s="215">
        <f t="shared" ref="R11" si="14">O11+P11*Q11</f>
        <v>744.88012789281368</v>
      </c>
      <c r="S11" s="226">
        <f>R11-2*0.08</f>
        <v>744.72012789281371</v>
      </c>
      <c r="T11" s="183" t="s">
        <v>32</v>
      </c>
    </row>
    <row r="12" spans="1:20" ht="15.75" thickBot="1" x14ac:dyDescent="0.3">
      <c r="A12" s="75">
        <v>14237.63</v>
      </c>
      <c r="B12" s="230">
        <f>C12-2*0.08</f>
        <v>741.97199999999998</v>
      </c>
      <c r="C12" s="190">
        <f>F12+E12*D12</f>
        <v>742.13199999999995</v>
      </c>
      <c r="D12" s="59">
        <v>12</v>
      </c>
      <c r="E12" s="61">
        <f t="shared" si="0"/>
        <v>-0.06</v>
      </c>
      <c r="F12" s="58">
        <f t="shared" si="3"/>
        <v>742.85199999999998</v>
      </c>
      <c r="G12" s="59">
        <v>12</v>
      </c>
      <c r="H12" s="60">
        <f t="shared" si="8"/>
        <v>-0.06</v>
      </c>
      <c r="I12" s="69">
        <f t="shared" si="4"/>
        <v>743.572</v>
      </c>
      <c r="J12" s="59">
        <v>12</v>
      </c>
      <c r="K12" s="65">
        <f>$Q$29+($A12-$O$29)*(($Q$30-$Q$29)/($O$30-$O$29))</f>
        <v>-0.06</v>
      </c>
      <c r="L12" s="205">
        <v>744.29200000000003</v>
      </c>
      <c r="M12" s="70">
        <f>$S$29+($A12-$O$29)*(($S$30-$S$29)/($O$30-$O$29))</f>
        <v>0.06</v>
      </c>
      <c r="N12" s="65">
        <f>$T$29+($A12-$O$29)*(($T$30-$T$29)/($O$30-$O$29))</f>
        <v>14.07978075517669</v>
      </c>
      <c r="O12" s="62">
        <f t="shared" si="6"/>
        <v>745.13678684531067</v>
      </c>
      <c r="P12" s="70">
        <v>-0.04</v>
      </c>
      <c r="Q12" s="65">
        <f>$V$29+($A12-$O$29)*(($V$30-$V$29)/($O$30-$O$29))</f>
        <v>9.9202192448233095</v>
      </c>
      <c r="R12" s="218">
        <f t="shared" si="7"/>
        <v>744.73997807551768</v>
      </c>
      <c r="S12" s="227"/>
      <c r="T12" s="183" t="s">
        <v>34</v>
      </c>
    </row>
    <row r="13" spans="1:20" x14ac:dyDescent="0.25">
      <c r="A13" s="1" t="s">
        <v>14</v>
      </c>
      <c r="L13" s="1" t="s">
        <v>14</v>
      </c>
    </row>
    <row r="15" spans="1:20" s="18" customFormat="1" x14ac:dyDescent="0.25">
      <c r="B15" s="183"/>
    </row>
    <row r="17" spans="2:22" s="80" customFormat="1" x14ac:dyDescent="0.25">
      <c r="B17" s="183"/>
    </row>
    <row r="19" spans="2:22" x14ac:dyDescent="0.25">
      <c r="O19" s="251" t="s">
        <v>13</v>
      </c>
      <c r="P19" s="251"/>
      <c r="Q19" s="251"/>
      <c r="R19" s="251"/>
      <c r="S19" s="251"/>
      <c r="T19" s="251"/>
    </row>
    <row r="20" spans="2:22" ht="15.75" thickBot="1" x14ac:dyDescent="0.3">
      <c r="O20" s="84"/>
      <c r="P20" s="267" t="e">
        <f>'CROSS SLOPES'!B14:F14</f>
        <v>#VALUE!</v>
      </c>
      <c r="Q20" s="267"/>
      <c r="R20" s="267"/>
      <c r="S20" s="267"/>
      <c r="T20" s="267"/>
      <c r="U20" s="80"/>
      <c r="V20" s="80"/>
    </row>
    <row r="21" spans="2:22" ht="15.75" thickBot="1" x14ac:dyDescent="0.3">
      <c r="S21" s="265" t="e">
        <f>'CROSS SLOPES'!E15:F15</f>
        <v>#VALUE!</v>
      </c>
      <c r="T21" s="266"/>
      <c r="U21" s="265" t="e">
        <f>'CROSS SLOPES'!G15:H15</f>
        <v>#VALUE!</v>
      </c>
      <c r="V21" s="266"/>
    </row>
    <row r="22" spans="2:22" ht="15.75" thickBot="1" x14ac:dyDescent="0.3">
      <c r="O22" s="37" t="str">
        <f>'CROSS SLOPES'!A3</f>
        <v>Station</v>
      </c>
      <c r="P22" s="15" t="str">
        <f>'CROSS SLOPES'!B3</f>
        <v>Left Shoulder</v>
      </c>
      <c r="Q22" s="120" t="str">
        <f>'CROSS SLOPES'!C3</f>
        <v>2 Left Lanes</v>
      </c>
      <c r="R22" s="90" t="str">
        <f>'CROSS SLOPES'!D3</f>
        <v>PGL</v>
      </c>
      <c r="S22" s="15" t="str">
        <f>'CROSS SLOPES'!E16</f>
        <v>Grade</v>
      </c>
      <c r="T22" s="17" t="str">
        <f>'CROSS SLOPES'!F16</f>
        <v>Length</v>
      </c>
      <c r="U22" s="15" t="str">
        <f>'CROSS SLOPES'!G16</f>
        <v>Grade</v>
      </c>
      <c r="V22" s="17" t="str">
        <f>'CROSS SLOPES'!H16</f>
        <v>Length</v>
      </c>
    </row>
    <row r="23" spans="2:22" x14ac:dyDescent="0.25">
      <c r="O23" s="35">
        <f>'CROSS SLOPES'!A17</f>
        <v>13529.82</v>
      </c>
      <c r="P23" s="36">
        <f>'CROSS SLOPES'!B17</f>
        <v>-0.04</v>
      </c>
      <c r="Q23" s="152">
        <f>'CROSS SLOPES'!C17</f>
        <v>-1.6E-2</v>
      </c>
      <c r="R23" s="138" t="str">
        <f>'CROSS SLOPES'!D17</f>
        <v>-</v>
      </c>
      <c r="S23" s="36">
        <f>'CROSS SLOPES'!E17</f>
        <v>-1.6E-2</v>
      </c>
      <c r="T23" s="25">
        <f>'CROSS SLOPES'!F17</f>
        <v>12</v>
      </c>
      <c r="U23" s="36">
        <f>'CROSS SLOPES'!G17</f>
        <v>-0.04</v>
      </c>
      <c r="V23" s="25">
        <f>'CROSS SLOPES'!H17</f>
        <v>12</v>
      </c>
    </row>
    <row r="24" spans="2:22" x14ac:dyDescent="0.25">
      <c r="O24" s="35">
        <f>'CROSS SLOPES'!A18</f>
        <v>13615.15</v>
      </c>
      <c r="P24" s="30">
        <f>'CROSS SLOPES'!B18</f>
        <v>-0.04</v>
      </c>
      <c r="Q24" s="153">
        <f>'CROSS SLOPES'!C18</f>
        <v>-1.6E-2</v>
      </c>
      <c r="R24" s="155" t="str">
        <f>'CROSS SLOPES'!D18</f>
        <v>-</v>
      </c>
      <c r="S24" s="30">
        <f>'CROSS SLOPES'!E18</f>
        <v>0</v>
      </c>
      <c r="T24" s="26">
        <f>'CROSS SLOPES'!F18</f>
        <v>12</v>
      </c>
      <c r="U24" s="30">
        <f>'CROSS SLOPES'!G18</f>
        <v>-0.04</v>
      </c>
      <c r="V24" s="26">
        <f>'CROSS SLOPES'!H18</f>
        <v>12</v>
      </c>
    </row>
    <row r="25" spans="2:22" x14ac:dyDescent="0.25">
      <c r="O25" s="35">
        <f>'CROSS SLOPES'!A19</f>
        <v>13686.87</v>
      </c>
      <c r="P25" s="30">
        <f>'CROSS SLOPES'!B19</f>
        <v>-1.6E-2</v>
      </c>
      <c r="Q25" s="153">
        <f>'CROSS SLOPES'!C19</f>
        <v>-1.6E-2</v>
      </c>
      <c r="R25" s="155" t="str">
        <f>'CROSS SLOPES'!D19</f>
        <v>-</v>
      </c>
      <c r="S25" s="30">
        <f>'CROSS SLOPES'!E19</f>
        <v>1.6E-2</v>
      </c>
      <c r="T25" s="26">
        <f>'CROSS SLOPES'!F19</f>
        <v>12</v>
      </c>
      <c r="U25" s="30">
        <f>'CROSS SLOPES'!G19</f>
        <v>-0.04</v>
      </c>
      <c r="V25" s="26">
        <f>'CROSS SLOPES'!H19</f>
        <v>12</v>
      </c>
    </row>
    <row r="26" spans="2:22" x14ac:dyDescent="0.25">
      <c r="O26" s="165">
        <f>'CROSS SLOPES'!A20</f>
        <v>13700.4</v>
      </c>
      <c r="P26" s="30">
        <f>'CROSS SLOPES'!B20</f>
        <v>-1.6E-2</v>
      </c>
      <c r="Q26" s="153">
        <f>'CROSS SLOPES'!C20</f>
        <v>-1.6E-2</v>
      </c>
      <c r="R26" s="155" t="str">
        <f>'CROSS SLOPES'!D20</f>
        <v>-</v>
      </c>
      <c r="S26" s="30">
        <f>'CROSS SLOPES'!E20</f>
        <v>-1.6E-2</v>
      </c>
      <c r="T26" s="26">
        <f>'CROSS SLOPES'!F20</f>
        <v>12</v>
      </c>
      <c r="U26" s="30">
        <f>'CROSS SLOPES'!G20</f>
        <v>-0.04</v>
      </c>
      <c r="V26" s="26">
        <f>'CROSS SLOPES'!H20</f>
        <v>12</v>
      </c>
    </row>
    <row r="27" spans="2:22" x14ac:dyDescent="0.25">
      <c r="O27" s="35">
        <f>'CROSS SLOPES'!A21</f>
        <v>13712.76</v>
      </c>
      <c r="P27" s="30">
        <f>'CROSS SLOPES'!B21</f>
        <v>-2.0588022070965318E-2</v>
      </c>
      <c r="Q27" s="153">
        <f>'CROSS SLOPES'!C21</f>
        <v>-2.0588022070965318E-2</v>
      </c>
      <c r="R27" s="155" t="str">
        <f>'CROSS SLOPES'!D21</f>
        <v>-</v>
      </c>
      <c r="S27" s="30">
        <f>'CROSS SLOPES'!E21</f>
        <v>-2.0588022070965318E-2</v>
      </c>
      <c r="T27" s="26">
        <f>'CROSS SLOPES'!F21</f>
        <v>14.5</v>
      </c>
      <c r="U27" s="30">
        <f>'CROSS SLOPES'!G21</f>
        <v>-0.04</v>
      </c>
      <c r="V27" s="26">
        <f>'CROSS SLOPES'!H21</f>
        <v>9.5</v>
      </c>
    </row>
    <row r="28" spans="2:22" ht="15.75" thickBot="1" x14ac:dyDescent="0.3">
      <c r="O28" s="166">
        <f>'CROSS SLOPES'!A22</f>
        <v>13935.16</v>
      </c>
      <c r="P28" s="157">
        <f>'CROSS SLOPES'!B22</f>
        <v>-0.06</v>
      </c>
      <c r="Q28" s="158">
        <f>'CROSS SLOPES'!C22</f>
        <v>-0.06</v>
      </c>
      <c r="R28" s="159" t="str">
        <f>'CROSS SLOPES'!D22</f>
        <v>-</v>
      </c>
      <c r="S28" s="157">
        <f>'CROSS SLOPES'!E22</f>
        <v>0.06</v>
      </c>
      <c r="T28" s="160">
        <f>'CROSS SLOPES'!F22</f>
        <v>14.5</v>
      </c>
      <c r="U28" s="157">
        <f>'CROSS SLOPES'!G22</f>
        <v>-0.04</v>
      </c>
      <c r="V28" s="160">
        <f>'CROSS SLOPES'!H22</f>
        <v>9.5</v>
      </c>
    </row>
    <row r="29" spans="2:22" ht="15.75" thickTop="1" x14ac:dyDescent="0.25">
      <c r="O29" s="35">
        <f>'CROSS SLOPES'!A23</f>
        <v>14233.49</v>
      </c>
      <c r="P29" s="36">
        <f>'CROSS SLOPES'!B23</f>
        <v>-0.06</v>
      </c>
      <c r="Q29" s="152">
        <f>'CROSS SLOPES'!C23</f>
        <v>-0.06</v>
      </c>
      <c r="R29" s="138" t="str">
        <f>'CROSS SLOPES'!D23</f>
        <v>-</v>
      </c>
      <c r="S29" s="36">
        <f>'CROSS SLOPES'!E23</f>
        <v>0.06</v>
      </c>
      <c r="T29" s="25">
        <f>'CROSS SLOPES'!F23</f>
        <v>14.5</v>
      </c>
      <c r="U29" s="36">
        <f>'CROSS SLOPES'!G23</f>
        <v>-0.04</v>
      </c>
      <c r="V29" s="25">
        <f>'CROSS SLOPES'!H23</f>
        <v>9.5</v>
      </c>
    </row>
    <row r="30" spans="2:22" x14ac:dyDescent="0.25">
      <c r="O30" s="35">
        <f>'CROSS SLOPES'!A24</f>
        <v>14258.12</v>
      </c>
      <c r="P30" s="30">
        <f>'CROSS SLOPES'!B24</f>
        <v>-0.06</v>
      </c>
      <c r="Q30" s="153">
        <f>'CROSS SLOPES'!C24</f>
        <v>-0.06</v>
      </c>
      <c r="R30" s="155" t="str">
        <f>'CROSS SLOPES'!D24</f>
        <v>-</v>
      </c>
      <c r="S30" s="30">
        <f>'CROSS SLOPES'!E24</f>
        <v>0.06</v>
      </c>
      <c r="T30" s="26">
        <f>'CROSS SLOPES'!F24</f>
        <v>12</v>
      </c>
      <c r="U30" s="30">
        <f>'CROSS SLOPES'!G24</f>
        <v>-0.04</v>
      </c>
      <c r="V30" s="26">
        <f>'CROSS SLOPES'!H24</f>
        <v>12</v>
      </c>
    </row>
    <row r="31" spans="2:22" x14ac:dyDescent="0.25">
      <c r="O31" s="165">
        <f>'CROSS SLOPES'!A25</f>
        <v>14278.09</v>
      </c>
      <c r="P31" s="30">
        <f>'CROSS SLOPES'!B25</f>
        <v>-0.06</v>
      </c>
      <c r="Q31" s="153">
        <f>'CROSS SLOPES'!C25</f>
        <v>-0.06</v>
      </c>
      <c r="R31" s="155" t="str">
        <f>'CROSS SLOPES'!D25</f>
        <v>-</v>
      </c>
      <c r="S31" s="30">
        <f>'CROSS SLOPES'!E25</f>
        <v>0.06</v>
      </c>
      <c r="T31" s="26">
        <f>'CROSS SLOPES'!F25</f>
        <v>12</v>
      </c>
      <c r="U31" s="30">
        <f>'CROSS SLOPES'!G25</f>
        <v>-0.04</v>
      </c>
      <c r="V31" s="26">
        <f>'CROSS SLOPES'!H25</f>
        <v>12</v>
      </c>
    </row>
    <row r="32" spans="2:22" x14ac:dyDescent="0.25">
      <c r="O32" s="35">
        <f>'CROSS SLOPES'!A26</f>
        <v>14512.82</v>
      </c>
      <c r="P32" s="30">
        <f>'CROSS SLOPES'!B26</f>
        <v>-1.6E-2</v>
      </c>
      <c r="Q32" s="153">
        <f>'CROSS SLOPES'!C26</f>
        <v>-1.6E-2</v>
      </c>
      <c r="R32" s="155" t="str">
        <f>'CROSS SLOPES'!D26</f>
        <v>-</v>
      </c>
      <c r="S32" s="30">
        <f>'CROSS SLOPES'!E26</f>
        <v>1.6E-2</v>
      </c>
      <c r="T32" s="26">
        <f>'CROSS SLOPES'!F26</f>
        <v>12</v>
      </c>
      <c r="U32" s="30">
        <f>'CROSS SLOPES'!G26</f>
        <v>-0.04</v>
      </c>
      <c r="V32" s="26">
        <f>'CROSS SLOPES'!H26</f>
        <v>12</v>
      </c>
    </row>
    <row r="33" spans="15:22" x14ac:dyDescent="0.25">
      <c r="O33" s="35">
        <f>'CROSS SLOPES'!A27</f>
        <v>14598.09</v>
      </c>
      <c r="P33" s="30">
        <f>'CROSS SLOPES'!B27</f>
        <v>-1.6E-2</v>
      </c>
      <c r="Q33" s="153">
        <f>'CROSS SLOPES'!C27</f>
        <v>-1.6E-2</v>
      </c>
      <c r="R33" s="155" t="str">
        <f>'CROSS SLOPES'!D27</f>
        <v>-</v>
      </c>
      <c r="S33" s="30">
        <f>'CROSS SLOPES'!E27</f>
        <v>0</v>
      </c>
      <c r="T33" s="26">
        <f>'CROSS SLOPES'!F27</f>
        <v>12</v>
      </c>
      <c r="U33" s="30">
        <f>'CROSS SLOPES'!G27</f>
        <v>-0.04</v>
      </c>
      <c r="V33" s="26">
        <f>'CROSS SLOPES'!H27</f>
        <v>12</v>
      </c>
    </row>
    <row r="34" spans="15:22" ht="15.75" thickBot="1" x14ac:dyDescent="0.3">
      <c r="O34" s="151">
        <f>'CROSS SLOPES'!A28</f>
        <v>14683.34</v>
      </c>
      <c r="P34" s="31">
        <f>'CROSS SLOPES'!B28</f>
        <v>-1.6E-2</v>
      </c>
      <c r="Q34" s="154">
        <f>'CROSS SLOPES'!C28</f>
        <v>-1.6E-2</v>
      </c>
      <c r="R34" s="156" t="str">
        <f>'CROSS SLOPES'!D28</f>
        <v>-</v>
      </c>
      <c r="S34" s="31">
        <f>'CROSS SLOPES'!E28</f>
        <v>-1.6E-2</v>
      </c>
      <c r="T34" s="27">
        <f>'CROSS SLOPES'!F28</f>
        <v>12</v>
      </c>
      <c r="U34" s="31">
        <f>'CROSS SLOPES'!G28</f>
        <v>-0.04</v>
      </c>
      <c r="V34" s="27">
        <f>'CROSS SLOPES'!H28</f>
        <v>12</v>
      </c>
    </row>
  </sheetData>
  <mergeCells count="11">
    <mergeCell ref="U21:V21"/>
    <mergeCell ref="S21:T21"/>
    <mergeCell ref="P20:T20"/>
    <mergeCell ref="A1:R1"/>
    <mergeCell ref="A2:A3"/>
    <mergeCell ref="C2:E2"/>
    <mergeCell ref="F2:H2"/>
    <mergeCell ref="I2:K2"/>
    <mergeCell ref="M2:O2"/>
    <mergeCell ref="P2:R2"/>
    <mergeCell ref="O19:T19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G33" sqref="G33"/>
    </sheetView>
  </sheetViews>
  <sheetFormatPr defaultRowHeight="15" x14ac:dyDescent="0.25"/>
  <cols>
    <col min="1" max="1" width="34.42578125" bestFit="1" customWidth="1"/>
    <col min="2" max="2" width="9" style="231"/>
    <col min="7" max="7" width="34.42578125" bestFit="1" customWidth="1"/>
    <col min="13" max="13" width="34.42578125" bestFit="1" customWidth="1"/>
  </cols>
  <sheetData>
    <row r="1" spans="1:15" x14ac:dyDescent="0.25">
      <c r="A1" s="232" t="s">
        <v>64</v>
      </c>
      <c r="G1" s="232" t="s">
        <v>65</v>
      </c>
      <c r="H1" s="231"/>
      <c r="M1" s="232" t="s">
        <v>70</v>
      </c>
      <c r="N1" s="231"/>
    </row>
    <row r="2" spans="1:15" x14ac:dyDescent="0.25">
      <c r="H2" s="231"/>
      <c r="N2" s="231"/>
    </row>
    <row r="3" spans="1:15" x14ac:dyDescent="0.25">
      <c r="A3" t="s">
        <v>49</v>
      </c>
      <c r="B3" s="231">
        <v>735.37</v>
      </c>
      <c r="C3" t="s">
        <v>56</v>
      </c>
      <c r="G3" t="s">
        <v>49</v>
      </c>
      <c r="H3" s="231">
        <v>735.37</v>
      </c>
      <c r="I3" t="s">
        <v>56</v>
      </c>
      <c r="M3" t="s">
        <v>67</v>
      </c>
      <c r="N3" s="231">
        <v>737</v>
      </c>
      <c r="O3" t="s">
        <v>56</v>
      </c>
    </row>
    <row r="4" spans="1:15" x14ac:dyDescent="0.25">
      <c r="A4" t="s">
        <v>66</v>
      </c>
      <c r="B4" s="231">
        <v>735.37</v>
      </c>
      <c r="C4" t="s">
        <v>56</v>
      </c>
      <c r="G4" t="s">
        <v>66</v>
      </c>
      <c r="H4" s="231">
        <v>738.02</v>
      </c>
      <c r="I4" t="s">
        <v>56</v>
      </c>
      <c r="M4" t="s">
        <v>66</v>
      </c>
      <c r="N4" s="231">
        <v>743.25</v>
      </c>
      <c r="O4" t="s">
        <v>56</v>
      </c>
    </row>
    <row r="5" spans="1:15" x14ac:dyDescent="0.25">
      <c r="A5" t="s">
        <v>52</v>
      </c>
      <c r="B5" s="231">
        <v>2.5</v>
      </c>
      <c r="C5" t="s">
        <v>55</v>
      </c>
      <c r="G5" t="s">
        <v>52</v>
      </c>
      <c r="H5" s="231">
        <v>2.5</v>
      </c>
      <c r="I5" t="s">
        <v>55</v>
      </c>
      <c r="M5" t="s">
        <v>52</v>
      </c>
      <c r="N5" s="231">
        <v>2.5</v>
      </c>
      <c r="O5" t="s">
        <v>55</v>
      </c>
    </row>
    <row r="6" spans="1:15" x14ac:dyDescent="0.25">
      <c r="A6" t="s">
        <v>53</v>
      </c>
      <c r="B6" s="231">
        <v>1.75</v>
      </c>
      <c r="C6" t="s">
        <v>55</v>
      </c>
      <c r="G6" t="s">
        <v>53</v>
      </c>
      <c r="H6" s="231">
        <v>1.75</v>
      </c>
      <c r="I6" t="s">
        <v>55</v>
      </c>
      <c r="M6" t="s">
        <v>53</v>
      </c>
      <c r="N6" s="231">
        <v>1.75</v>
      </c>
      <c r="O6" t="s">
        <v>55</v>
      </c>
    </row>
    <row r="7" spans="1:15" x14ac:dyDescent="0.25">
      <c r="A7" t="s">
        <v>54</v>
      </c>
      <c r="B7" s="231">
        <f>B5+B6</f>
        <v>4.25</v>
      </c>
      <c r="C7" t="s">
        <v>55</v>
      </c>
      <c r="G7" t="s">
        <v>54</v>
      </c>
      <c r="H7" s="231">
        <f>H5+H6</f>
        <v>4.25</v>
      </c>
      <c r="I7" t="s">
        <v>55</v>
      </c>
      <c r="M7" t="s">
        <v>54</v>
      </c>
      <c r="N7" s="231">
        <f>N5+N6</f>
        <v>4.25</v>
      </c>
      <c r="O7" t="s">
        <v>55</v>
      </c>
    </row>
    <row r="8" spans="1:15" x14ac:dyDescent="0.25">
      <c r="H8" s="231"/>
      <c r="N8" s="231"/>
    </row>
    <row r="9" spans="1:15" x14ac:dyDescent="0.25">
      <c r="A9" t="s">
        <v>50</v>
      </c>
      <c r="B9" s="231">
        <f>B3-B5/2</f>
        <v>734.12</v>
      </c>
      <c r="C9" t="s">
        <v>56</v>
      </c>
      <c r="G9" t="s">
        <v>50</v>
      </c>
      <c r="H9" s="231">
        <f>H3-H5/2</f>
        <v>734.12</v>
      </c>
      <c r="I9" t="s">
        <v>56</v>
      </c>
      <c r="M9" t="s">
        <v>50</v>
      </c>
      <c r="N9" s="231">
        <f>N3+0.5</f>
        <v>737.5</v>
      </c>
      <c r="O9" t="s">
        <v>56</v>
      </c>
    </row>
    <row r="10" spans="1:15" x14ac:dyDescent="0.25">
      <c r="A10" t="s">
        <v>51</v>
      </c>
      <c r="B10" s="231">
        <f>B9+B7/2</f>
        <v>736.245</v>
      </c>
      <c r="C10" t="s">
        <v>56</v>
      </c>
      <c r="G10" t="s">
        <v>51</v>
      </c>
      <c r="H10" s="231">
        <f>H9+H7/2</f>
        <v>736.245</v>
      </c>
      <c r="I10" t="s">
        <v>56</v>
      </c>
      <c r="M10" t="s">
        <v>51</v>
      </c>
      <c r="N10" s="231">
        <f>N9+N7/2</f>
        <v>739.625</v>
      </c>
      <c r="O10" t="s">
        <v>56</v>
      </c>
    </row>
    <row r="11" spans="1:15" x14ac:dyDescent="0.25">
      <c r="H11" s="231"/>
      <c r="N11" s="231"/>
    </row>
    <row r="12" spans="1:15" x14ac:dyDescent="0.25">
      <c r="A12" t="s">
        <v>57</v>
      </c>
      <c r="B12" s="231">
        <f>'F.A. Elevs'!C12</f>
        <v>742.13199999999995</v>
      </c>
      <c r="C12" t="s">
        <v>56</v>
      </c>
      <c r="G12" t="s">
        <v>57</v>
      </c>
      <c r="H12" s="231">
        <f>'F.A. Elevs'!R11</f>
        <v>744.88012789281368</v>
      </c>
      <c r="I12" t="s">
        <v>56</v>
      </c>
      <c r="M12" t="s">
        <v>57</v>
      </c>
      <c r="N12" s="231">
        <f>'R.A. Elevs'!R5</f>
        <v>750.21268600111546</v>
      </c>
      <c r="O12" t="s">
        <v>56</v>
      </c>
    </row>
    <row r="13" spans="1:15" x14ac:dyDescent="0.25">
      <c r="A13" t="s">
        <v>58</v>
      </c>
      <c r="B13" s="233">
        <f>IF(B10+0.5&gt;(B4+0.75), B10+0.5, B4+0.75)</f>
        <v>736.745</v>
      </c>
      <c r="C13" t="s">
        <v>56</v>
      </c>
      <c r="G13" t="s">
        <v>58</v>
      </c>
      <c r="H13" s="233">
        <f>IF(H10+0.5&gt;(H4+0.75), H10+0.5, H4+0.75)</f>
        <v>738.77</v>
      </c>
      <c r="I13" t="s">
        <v>56</v>
      </c>
      <c r="J13">
        <v>738.75</v>
      </c>
      <c r="M13" t="s">
        <v>58</v>
      </c>
      <c r="N13" s="233">
        <f>IF(N10+0.5&gt;(N4+0.75), N10+0.5,N4+ 0.75)</f>
        <v>744</v>
      </c>
      <c r="O13" t="s">
        <v>56</v>
      </c>
    </row>
    <row r="14" spans="1:15" x14ac:dyDescent="0.25">
      <c r="H14" s="231"/>
      <c r="N14" s="231"/>
    </row>
    <row r="15" spans="1:15" x14ac:dyDescent="0.25">
      <c r="A15" t="s">
        <v>68</v>
      </c>
      <c r="B15" s="231">
        <f>B12</f>
        <v>742.13199999999995</v>
      </c>
      <c r="C15" t="s">
        <v>56</v>
      </c>
      <c r="G15" t="s">
        <v>68</v>
      </c>
      <c r="H15" s="231">
        <f>H12</f>
        <v>744.88012789281368</v>
      </c>
      <c r="I15" t="s">
        <v>56</v>
      </c>
      <c r="M15" t="s">
        <v>68</v>
      </c>
      <c r="N15" s="231">
        <f>N12</f>
        <v>750.21268600111546</v>
      </c>
      <c r="O15" t="s">
        <v>56</v>
      </c>
    </row>
    <row r="16" spans="1:15" x14ac:dyDescent="0.25">
      <c r="A16" t="s">
        <v>59</v>
      </c>
      <c r="B16" s="231">
        <v>2</v>
      </c>
      <c r="C16" t="s">
        <v>55</v>
      </c>
      <c r="G16" t="s">
        <v>59</v>
      </c>
      <c r="H16" s="231">
        <v>2</v>
      </c>
      <c r="I16" t="s">
        <v>55</v>
      </c>
      <c r="M16" t="s">
        <v>59</v>
      </c>
      <c r="N16" s="231">
        <v>2</v>
      </c>
      <c r="O16" t="s">
        <v>55</v>
      </c>
    </row>
    <row r="17" spans="1:15" x14ac:dyDescent="0.25">
      <c r="A17" t="s">
        <v>9</v>
      </c>
      <c r="B17" s="231">
        <v>0.08</v>
      </c>
      <c r="G17" t="s">
        <v>9</v>
      </c>
      <c r="H17" s="231">
        <v>0.08</v>
      </c>
      <c r="M17" t="s">
        <v>9</v>
      </c>
      <c r="N17" s="231">
        <v>0.08</v>
      </c>
    </row>
    <row r="18" spans="1:15" x14ac:dyDescent="0.25">
      <c r="A18" t="s">
        <v>69</v>
      </c>
      <c r="B18" s="231">
        <f>B15-B16*B17</f>
        <v>741.97199999999998</v>
      </c>
      <c r="C18" t="s">
        <v>56</v>
      </c>
      <c r="G18" t="s">
        <v>69</v>
      </c>
      <c r="H18" s="231">
        <f>H15-H16*H17</f>
        <v>744.72012789281371</v>
      </c>
      <c r="I18" t="s">
        <v>56</v>
      </c>
      <c r="M18" t="s">
        <v>69</v>
      </c>
      <c r="N18" s="231">
        <f>N15-N16*N17</f>
        <v>750.05268600111549</v>
      </c>
      <c r="O18" t="s">
        <v>56</v>
      </c>
    </row>
    <row r="19" spans="1:15" x14ac:dyDescent="0.25">
      <c r="H19" s="231"/>
      <c r="N19" s="231"/>
    </row>
    <row r="20" spans="1:15" x14ac:dyDescent="0.25">
      <c r="A20" t="s">
        <v>61</v>
      </c>
      <c r="B20" s="231">
        <f>(B18-B10)*2</f>
        <v>11.453999999999951</v>
      </c>
      <c r="C20" t="s">
        <v>55</v>
      </c>
      <c r="G20" t="s">
        <v>61</v>
      </c>
      <c r="H20" s="231">
        <f>(H18-H10)*2</f>
        <v>16.950255785627405</v>
      </c>
      <c r="I20" t="s">
        <v>55</v>
      </c>
      <c r="M20" t="s">
        <v>61</v>
      </c>
      <c r="N20" s="231">
        <f>(N18-N10)*2</f>
        <v>20.855372002230979</v>
      </c>
      <c r="O20" t="s">
        <v>55</v>
      </c>
    </row>
    <row r="21" spans="1:15" x14ac:dyDescent="0.25">
      <c r="A21" t="s">
        <v>62</v>
      </c>
      <c r="B21" s="231">
        <f>B20+B16</f>
        <v>13.453999999999951</v>
      </c>
      <c r="C21" t="s">
        <v>55</v>
      </c>
      <c r="D21" s="234"/>
      <c r="G21" t="s">
        <v>62</v>
      </c>
      <c r="H21" s="231">
        <f>H20+H16</f>
        <v>18.950255785627405</v>
      </c>
      <c r="I21" t="s">
        <v>55</v>
      </c>
      <c r="J21" s="234"/>
      <c r="M21" t="s">
        <v>62</v>
      </c>
      <c r="N21" s="231">
        <f>N20+N16</f>
        <v>22.855372002230979</v>
      </c>
      <c r="O21" t="s">
        <v>55</v>
      </c>
    </row>
    <row r="22" spans="1:15" x14ac:dyDescent="0.25">
      <c r="A22" t="s">
        <v>63</v>
      </c>
      <c r="B22" s="231">
        <f>B21-0.5</f>
        <v>12.953999999999951</v>
      </c>
      <c r="C22" t="s">
        <v>55</v>
      </c>
      <c r="G22" t="s">
        <v>63</v>
      </c>
      <c r="H22" s="231">
        <f>H21-0.5</f>
        <v>18.450255785627405</v>
      </c>
      <c r="I22" t="s">
        <v>55</v>
      </c>
      <c r="M22" t="s">
        <v>63</v>
      </c>
      <c r="N22" s="231">
        <f>N21-0.5</f>
        <v>22.355372002230979</v>
      </c>
      <c r="O22" t="s">
        <v>55</v>
      </c>
    </row>
    <row r="26" spans="1:15" x14ac:dyDescent="0.25">
      <c r="A26" t="s">
        <v>60</v>
      </c>
      <c r="M26">
        <v>9.5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CADIG - CONTROL POINTS</vt:lpstr>
      <vt:lpstr>MSE WALL DATA</vt:lpstr>
      <vt:lpstr>CROSS SLOPES</vt:lpstr>
      <vt:lpstr>R.A. Elevs</vt:lpstr>
      <vt:lpstr>F.A. Elevs</vt:lpstr>
      <vt:lpstr>WW Lengths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2023-02-15T21:17:36Z</dcterms:modified>
</cp:coreProperties>
</file>